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ФРОЛОВА\Муниципальная Программа Развитие образования\2026\на 28.04.2026\"/>
    </mc:Choice>
  </mc:AlternateContent>
  <bookViews>
    <workbookView xWindow="0" yWindow="0" windowWidth="28800" windowHeight="10935"/>
  </bookViews>
  <sheets>
    <sheet name="прил.3" sheetId="35" r:id="rId1"/>
    <sheet name="прил.4" sheetId="3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GoBack" localSheetId="0">прил.3!$B$210</definedName>
    <definedName name="_xlnm._FilterDatabase" localSheetId="0" hidden="1">прил.3!$A$9:$Y$257</definedName>
    <definedName name="_xlnm.Print_Area" localSheetId="0">прил.3!$A$1:$R$240</definedName>
    <definedName name="_xlnm.Print_Area" localSheetId="1">прил.4!$A$1:$N$109</definedName>
  </definedNames>
  <calcPr calcId="152511"/>
</workbook>
</file>

<file path=xl/calcChain.xml><?xml version="1.0" encoding="utf-8"?>
<calcChain xmlns="http://schemas.openxmlformats.org/spreadsheetml/2006/main">
  <c r="O31" i="35" l="1"/>
  <c r="O246" i="35" l="1"/>
  <c r="O254" i="35" l="1"/>
  <c r="AE254" i="35" s="1"/>
  <c r="L43" i="36"/>
  <c r="R95" i="35"/>
  <c r="L52" i="36" l="1"/>
  <c r="P253" i="35"/>
  <c r="AF253" i="35" s="1"/>
  <c r="Q253" i="35"/>
  <c r="AG253" i="35" s="1"/>
  <c r="P254" i="35"/>
  <c r="AF254" i="35" s="1"/>
  <c r="Q254" i="35"/>
  <c r="AG254" i="35"/>
  <c r="M43" i="36" l="1"/>
  <c r="N43" i="36"/>
  <c r="N27" i="36"/>
  <c r="L27" i="36"/>
  <c r="M27" i="36"/>
  <c r="R91" i="35"/>
  <c r="R94" i="35"/>
  <c r="R92" i="35"/>
  <c r="N139" i="35" l="1"/>
  <c r="N112" i="35"/>
  <c r="O191" i="35" l="1"/>
  <c r="P191" i="35"/>
  <c r="Q191" i="35"/>
  <c r="N12" i="35"/>
  <c r="P12" i="35"/>
  <c r="X8" i="36" l="1"/>
  <c r="W8" i="36"/>
  <c r="N109" i="36"/>
  <c r="N108" i="36"/>
  <c r="N107" i="36"/>
  <c r="N105" i="36"/>
  <c r="N104" i="36"/>
  <c r="N103" i="36"/>
  <c r="N101" i="36"/>
  <c r="N100" i="36"/>
  <c r="N99" i="36"/>
  <c r="N97" i="36"/>
  <c r="N96" i="36"/>
  <c r="N95" i="36"/>
  <c r="N90" i="36"/>
  <c r="N86" i="36"/>
  <c r="X86" i="36" s="1"/>
  <c r="N83" i="36"/>
  <c r="N82" i="36" s="1"/>
  <c r="X82" i="36" s="1"/>
  <c r="N75" i="36"/>
  <c r="N74" i="36" s="1"/>
  <c r="N70" i="36"/>
  <c r="N67" i="36"/>
  <c r="N66" i="36" s="1"/>
  <c r="N63" i="36"/>
  <c r="N62" i="36" s="1"/>
  <c r="N60" i="36"/>
  <c r="N54" i="36"/>
  <c r="N53" i="36"/>
  <c r="N52" i="36"/>
  <c r="N47" i="36"/>
  <c r="N46" i="36" s="1"/>
  <c r="N39" i="36"/>
  <c r="N38" i="36" s="1"/>
  <c r="N36" i="36"/>
  <c r="N33" i="36"/>
  <c r="N32" i="36"/>
  <c r="N31" i="36"/>
  <c r="N29" i="36"/>
  <c r="N28" i="36"/>
  <c r="N24" i="36"/>
  <c r="N23" i="36"/>
  <c r="N21" i="36"/>
  <c r="N20" i="36"/>
  <c r="N19" i="36"/>
  <c r="N16" i="36"/>
  <c r="N15" i="36"/>
  <c r="M109" i="36"/>
  <c r="M108" i="36"/>
  <c r="M107" i="36"/>
  <c r="M105" i="36"/>
  <c r="M104" i="36"/>
  <c r="M103" i="36"/>
  <c r="M101" i="36"/>
  <c r="M99" i="36"/>
  <c r="M97" i="36"/>
  <c r="M96" i="36"/>
  <c r="M95" i="36"/>
  <c r="M90" i="36"/>
  <c r="M86" i="36"/>
  <c r="M75" i="36"/>
  <c r="M74" i="36" s="1"/>
  <c r="M70" i="36"/>
  <c r="M67" i="36"/>
  <c r="M66" i="36" s="1"/>
  <c r="M63" i="36"/>
  <c r="M62" i="36" s="1"/>
  <c r="M60" i="36"/>
  <c r="M54" i="36"/>
  <c r="M53" i="36"/>
  <c r="M52" i="36"/>
  <c r="M47" i="36"/>
  <c r="M46" i="36" s="1"/>
  <c r="M39" i="36"/>
  <c r="M38" i="36" s="1"/>
  <c r="M36" i="36"/>
  <c r="M33" i="36"/>
  <c r="M32" i="36"/>
  <c r="M31" i="36"/>
  <c r="M29" i="36"/>
  <c r="M28" i="36"/>
  <c r="M24" i="36"/>
  <c r="M23" i="36"/>
  <c r="M21" i="36"/>
  <c r="M20" i="36"/>
  <c r="M19" i="36"/>
  <c r="M16" i="36"/>
  <c r="M15" i="36"/>
  <c r="J23" i="36"/>
  <c r="K23" i="36"/>
  <c r="L23" i="36"/>
  <c r="I23" i="36"/>
  <c r="G23" i="36"/>
  <c r="F23" i="36"/>
  <c r="E23" i="36"/>
  <c r="H250" i="35"/>
  <c r="L250" i="35"/>
  <c r="P246" i="35"/>
  <c r="Q246" i="35"/>
  <c r="O249" i="35"/>
  <c r="P249" i="35"/>
  <c r="Q249" i="35"/>
  <c r="O253" i="35"/>
  <c r="AE253" i="35" s="1"/>
  <c r="R240" i="35"/>
  <c r="R239" i="35"/>
  <c r="R238" i="35"/>
  <c r="R236" i="35"/>
  <c r="R234" i="35"/>
  <c r="R232" i="35"/>
  <c r="R231" i="35"/>
  <c r="R230" i="35"/>
  <c r="R229" i="35"/>
  <c r="R227" i="35"/>
  <c r="R226" i="35"/>
  <c r="R224" i="35"/>
  <c r="Q233" i="35"/>
  <c r="Q237" i="35"/>
  <c r="Q184" i="35"/>
  <c r="Q182" i="35"/>
  <c r="Q186" i="35"/>
  <c r="Q188" i="35"/>
  <c r="N79" i="36"/>
  <c r="N78" i="36" s="1"/>
  <c r="X78" i="36" s="1"/>
  <c r="Q197" i="35"/>
  <c r="Q200" i="35"/>
  <c r="R222" i="35"/>
  <c r="R221" i="35"/>
  <c r="R220" i="35"/>
  <c r="R219" i="35"/>
  <c r="R218" i="35"/>
  <c r="Q217" i="35"/>
  <c r="Q210" i="35"/>
  <c r="R211" i="35"/>
  <c r="R212" i="35"/>
  <c r="R213" i="35"/>
  <c r="R214" i="35"/>
  <c r="R215" i="35"/>
  <c r="R216" i="35"/>
  <c r="R208" i="35"/>
  <c r="R202" i="35"/>
  <c r="R203" i="35"/>
  <c r="R205" i="35"/>
  <c r="R206" i="35"/>
  <c r="R207" i="35"/>
  <c r="R201" i="35"/>
  <c r="R196" i="35"/>
  <c r="R193" i="35"/>
  <c r="R192" i="35"/>
  <c r="R190" i="35"/>
  <c r="R187" i="35"/>
  <c r="R183" i="35"/>
  <c r="R180" i="35"/>
  <c r="R179" i="35"/>
  <c r="R178" i="35"/>
  <c r="R177" i="35"/>
  <c r="R176" i="35"/>
  <c r="R175" i="35"/>
  <c r="R169" i="35"/>
  <c r="R167" i="35"/>
  <c r="R165" i="35"/>
  <c r="R161" i="35"/>
  <c r="Q163" i="35"/>
  <c r="Q159" i="35"/>
  <c r="X54" i="36" s="1"/>
  <c r="Q157" i="35"/>
  <c r="Q250" i="35" s="1"/>
  <c r="Q154" i="35"/>
  <c r="Q146" i="35"/>
  <c r="Q119" i="35"/>
  <c r="Q108" i="35"/>
  <c r="Q105" i="35"/>
  <c r="Q75" i="35"/>
  <c r="N44" i="36" s="1"/>
  <c r="Q73" i="35"/>
  <c r="R160" i="35"/>
  <c r="R151" i="35"/>
  <c r="R152" i="35"/>
  <c r="R153" i="35"/>
  <c r="R156" i="35"/>
  <c r="R158" i="35"/>
  <c r="R148" i="35"/>
  <c r="R143" i="35"/>
  <c r="R144" i="35"/>
  <c r="R145" i="35"/>
  <c r="R147" i="35"/>
  <c r="R140" i="35"/>
  <c r="R138" i="35"/>
  <c r="R137" i="35"/>
  <c r="R136" i="35"/>
  <c r="R135" i="35"/>
  <c r="R134" i="35"/>
  <c r="R133" i="35"/>
  <c r="R131" i="35"/>
  <c r="R132" i="35"/>
  <c r="R130" i="35"/>
  <c r="R129" i="35"/>
  <c r="R120" i="35"/>
  <c r="R121" i="35"/>
  <c r="R122" i="35"/>
  <c r="R123" i="35"/>
  <c r="R125" i="35"/>
  <c r="R126" i="35"/>
  <c r="R127" i="35"/>
  <c r="R128" i="35"/>
  <c r="R104" i="35"/>
  <c r="R33" i="35"/>
  <c r="R80" i="35"/>
  <c r="R81" i="35"/>
  <c r="R82" i="35"/>
  <c r="R84" i="35"/>
  <c r="R85" i="35"/>
  <c r="R86" i="35"/>
  <c r="R88" i="35"/>
  <c r="R90" i="35"/>
  <c r="R93" i="35"/>
  <c r="R96" i="35"/>
  <c r="R97" i="35"/>
  <c r="R98" i="35"/>
  <c r="R99" i="35"/>
  <c r="R100" i="35"/>
  <c r="R102" i="35"/>
  <c r="R103" i="35"/>
  <c r="R76" i="35"/>
  <c r="R72" i="35"/>
  <c r="R56" i="35"/>
  <c r="R60" i="35"/>
  <c r="R62" i="35"/>
  <c r="R64" i="35"/>
  <c r="R66" i="35"/>
  <c r="R67" i="35"/>
  <c r="R68" i="35"/>
  <c r="R69" i="35"/>
  <c r="R70" i="35"/>
  <c r="R71" i="35"/>
  <c r="Q53" i="35"/>
  <c r="R45" i="35"/>
  <c r="R49" i="35"/>
  <c r="R48" i="35"/>
  <c r="R47" i="35"/>
  <c r="R43" i="35"/>
  <c r="Q46" i="35"/>
  <c r="R44" i="35"/>
  <c r="R40" i="35"/>
  <c r="R42" i="35"/>
  <c r="R39" i="35"/>
  <c r="R41" i="35"/>
  <c r="R38" i="35"/>
  <c r="R37" i="35"/>
  <c r="R36" i="35"/>
  <c r="R35" i="35"/>
  <c r="Q30" i="35"/>
  <c r="Q25" i="35"/>
  <c r="Q18" i="35"/>
  <c r="Q12" i="35"/>
  <c r="R22" i="35"/>
  <c r="R23" i="35"/>
  <c r="R24" i="35"/>
  <c r="R27" i="35"/>
  <c r="R28" i="35"/>
  <c r="R29" i="35"/>
  <c r="R21" i="35"/>
  <c r="R19" i="35"/>
  <c r="R20" i="35"/>
  <c r="R15" i="35"/>
  <c r="R16" i="35"/>
  <c r="Q245" i="35" l="1"/>
  <c r="X90" i="36"/>
  <c r="X46" i="36"/>
  <c r="Q247" i="35"/>
  <c r="X74" i="36"/>
  <c r="Q242" i="35"/>
  <c r="X38" i="36"/>
  <c r="M14" i="36"/>
  <c r="W14" i="36" s="1"/>
  <c r="N12" i="36"/>
  <c r="X12" i="36" s="1"/>
  <c r="Q248" i="35"/>
  <c r="U254" i="35"/>
  <c r="Y254" i="35" s="1"/>
  <c r="AC254" i="35" s="1"/>
  <c r="T254" i="35"/>
  <c r="X254" i="35" s="1"/>
  <c r="AB254" i="35" s="1"/>
  <c r="M22" i="36"/>
  <c r="M102" i="36"/>
  <c r="N30" i="36"/>
  <c r="X30" i="36" s="1"/>
  <c r="N98" i="36"/>
  <c r="X98" i="36" s="1"/>
  <c r="N106" i="36"/>
  <c r="X106" i="36" s="1"/>
  <c r="T253" i="35"/>
  <c r="X253" i="35" s="1"/>
  <c r="AB253" i="35" s="1"/>
  <c r="U253" i="35"/>
  <c r="Y253" i="35" s="1"/>
  <c r="AC253" i="35" s="1"/>
  <c r="S253" i="35"/>
  <c r="W253" i="35" s="1"/>
  <c r="AA253" i="35" s="1"/>
  <c r="N35" i="36"/>
  <c r="N34" i="36" s="1"/>
  <c r="X34" i="36" s="1"/>
  <c r="Q244" i="35"/>
  <c r="Q243" i="35"/>
  <c r="N59" i="36"/>
  <c r="N58" i="36" s="1"/>
  <c r="X58" i="36" s="1"/>
  <c r="M94" i="36"/>
  <c r="M30" i="36"/>
  <c r="N14" i="36"/>
  <c r="X14" i="36" s="1"/>
  <c r="N18" i="36"/>
  <c r="X18" i="36" s="1"/>
  <c r="N13" i="36"/>
  <c r="X13" i="36" s="1"/>
  <c r="N26" i="36"/>
  <c r="X26" i="36" s="1"/>
  <c r="N42" i="36"/>
  <c r="X42" i="36" s="1"/>
  <c r="M18" i="36"/>
  <c r="M13" i="36"/>
  <c r="W13" i="36" s="1"/>
  <c r="M26" i="36"/>
  <c r="M106" i="36"/>
  <c r="N22" i="36"/>
  <c r="N94" i="36"/>
  <c r="X94" i="36" s="1"/>
  <c r="N102" i="36"/>
  <c r="X102" i="36" s="1"/>
  <c r="Q107" i="35"/>
  <c r="N51" i="36" s="1"/>
  <c r="N50" i="36" s="1"/>
  <c r="X50" i="36" s="1"/>
  <c r="N63" i="35"/>
  <c r="Q255" i="35" l="1"/>
  <c r="AG255" i="35" s="1"/>
  <c r="N11" i="36"/>
  <c r="N10" i="36" s="1"/>
  <c r="Q10" i="35"/>
  <c r="AN10" i="35" s="1"/>
  <c r="N168" i="35"/>
  <c r="N142" i="35"/>
  <c r="N83" i="35"/>
  <c r="R83" i="35" s="1"/>
  <c r="N101" i="35"/>
  <c r="R101" i="35" s="1"/>
  <c r="N195" i="35"/>
  <c r="N155" i="35"/>
  <c r="N59" i="35"/>
  <c r="N58" i="35"/>
  <c r="R58" i="35" s="1"/>
  <c r="N61" i="35"/>
  <c r="N54" i="35"/>
  <c r="N191" i="35" l="1"/>
  <c r="R195" i="35"/>
  <c r="Q256" i="35"/>
  <c r="U255" i="35"/>
  <c r="Y255" i="35" s="1"/>
  <c r="AC255" i="35" s="1"/>
  <c r="X10" i="36"/>
  <c r="X11" i="36"/>
  <c r="Q11" i="35"/>
  <c r="AN11" i="35" s="1"/>
  <c r="Q251" i="35"/>
  <c r="N254" i="35" l="1"/>
  <c r="R254" i="35" s="1"/>
  <c r="V254" i="35" s="1"/>
  <c r="Z254" i="35" s="1"/>
  <c r="AD254" i="35" s="1"/>
  <c r="K44" i="36"/>
  <c r="N106" i="35" l="1"/>
  <c r="K43" i="36" l="1"/>
  <c r="K27" i="36"/>
  <c r="AH14" i="36"/>
  <c r="AH10" i="36"/>
  <c r="AH8" i="36"/>
  <c r="AD8" i="36"/>
  <c r="N246" i="35" l="1"/>
  <c r="N119" i="35" l="1"/>
  <c r="N198" i="35" l="1"/>
  <c r="R198" i="35" s="1"/>
  <c r="AG14" i="36" l="1"/>
  <c r="AH13" i="36"/>
  <c r="AG13" i="36"/>
  <c r="AH12" i="36"/>
  <c r="AG12" i="36"/>
  <c r="AH11" i="36"/>
  <c r="AG11" i="36"/>
  <c r="AG10" i="36"/>
  <c r="AG8" i="36"/>
  <c r="AF8" i="36"/>
  <c r="AE8" i="36"/>
  <c r="AC8" i="36"/>
  <c r="AB8" i="36"/>
  <c r="AA8" i="36"/>
  <c r="Z8" i="36"/>
  <c r="B54" i="36" l="1"/>
  <c r="K16" i="36"/>
  <c r="N185" i="35" l="1"/>
  <c r="M31" i="35" l="1"/>
  <c r="M254" i="35" l="1"/>
  <c r="M253" i="35"/>
  <c r="K76" i="36" l="1"/>
  <c r="R228" i="35"/>
  <c r="O75" i="35"/>
  <c r="L44" i="36" s="1"/>
  <c r="P75" i="35"/>
  <c r="M44" i="36" l="1"/>
  <c r="M42" i="36" s="1"/>
  <c r="W42" i="36" s="1"/>
  <c r="M100" i="36"/>
  <c r="M12" i="36" s="1"/>
  <c r="R225" i="35"/>
  <c r="R235" i="35"/>
  <c r="L53" i="36"/>
  <c r="K53" i="36"/>
  <c r="K52" i="36"/>
  <c r="J52" i="36"/>
  <c r="L54" i="36"/>
  <c r="K54" i="36"/>
  <c r="J54" i="36"/>
  <c r="I54" i="36"/>
  <c r="H54" i="36"/>
  <c r="G54" i="36"/>
  <c r="F54" i="36"/>
  <c r="L70" i="36"/>
  <c r="K70" i="36"/>
  <c r="J70" i="36"/>
  <c r="I70" i="36"/>
  <c r="H70" i="36"/>
  <c r="G70" i="36"/>
  <c r="L86" i="36"/>
  <c r="K86" i="36"/>
  <c r="F103" i="36"/>
  <c r="G103" i="36"/>
  <c r="H103" i="36"/>
  <c r="I103" i="36"/>
  <c r="J103" i="36"/>
  <c r="K103" i="36"/>
  <c r="L103" i="36"/>
  <c r="F104" i="36"/>
  <c r="G104" i="36"/>
  <c r="H104" i="36"/>
  <c r="I104" i="36"/>
  <c r="J104" i="36"/>
  <c r="K104" i="36"/>
  <c r="L104" i="36"/>
  <c r="F105" i="36"/>
  <c r="G105" i="36"/>
  <c r="H105" i="36"/>
  <c r="I105" i="36"/>
  <c r="J105" i="36"/>
  <c r="K105" i="36"/>
  <c r="L105" i="36"/>
  <c r="E105" i="36"/>
  <c r="E104" i="36"/>
  <c r="E103" i="36"/>
  <c r="L99" i="36"/>
  <c r="L100" i="36"/>
  <c r="L101" i="36"/>
  <c r="K101" i="36"/>
  <c r="K100" i="36"/>
  <c r="K99" i="36"/>
  <c r="B102" i="36"/>
  <c r="B98" i="36"/>
  <c r="J101" i="36"/>
  <c r="I101" i="36"/>
  <c r="H101" i="36"/>
  <c r="G101" i="36"/>
  <c r="F101" i="36"/>
  <c r="E101" i="36"/>
  <c r="J100" i="36"/>
  <c r="I100" i="36"/>
  <c r="H100" i="36"/>
  <c r="G100" i="36"/>
  <c r="F100" i="36"/>
  <c r="E100" i="36"/>
  <c r="G102" i="36" l="1"/>
  <c r="S254" i="35"/>
  <c r="W254" i="35" s="1"/>
  <c r="AA254" i="35" s="1"/>
  <c r="M98" i="36"/>
  <c r="K102" i="36"/>
  <c r="L102" i="36"/>
  <c r="I102" i="36"/>
  <c r="E102" i="36"/>
  <c r="K42" i="36"/>
  <c r="J102" i="36"/>
  <c r="H102" i="36"/>
  <c r="F102" i="36"/>
  <c r="K98" i="36"/>
  <c r="L98" i="36"/>
  <c r="N253" i="35"/>
  <c r="P233" i="35"/>
  <c r="W102" i="36" s="1"/>
  <c r="O233" i="35"/>
  <c r="N233" i="35"/>
  <c r="M233" i="35"/>
  <c r="J99" i="36" s="1"/>
  <c r="J98" i="36" s="1"/>
  <c r="L233" i="35"/>
  <c r="I99" i="36" s="1"/>
  <c r="I98" i="36" s="1"/>
  <c r="K233" i="35"/>
  <c r="H99" i="36" s="1"/>
  <c r="H98" i="36" s="1"/>
  <c r="J233" i="35"/>
  <c r="G99" i="36" s="1"/>
  <c r="G98" i="36" s="1"/>
  <c r="I233" i="35"/>
  <c r="F99" i="36" s="1"/>
  <c r="F98" i="36" s="1"/>
  <c r="H233" i="35"/>
  <c r="E99" i="36" s="1"/>
  <c r="E98" i="36" s="1"/>
  <c r="I223" i="35"/>
  <c r="J223" i="35"/>
  <c r="K223" i="35"/>
  <c r="L223" i="35"/>
  <c r="M223" i="35"/>
  <c r="N223" i="35"/>
  <c r="O223" i="35"/>
  <c r="H223" i="35"/>
  <c r="I154" i="35"/>
  <c r="L154" i="35"/>
  <c r="M154" i="35"/>
  <c r="N154" i="35"/>
  <c r="O154" i="35"/>
  <c r="P154" i="35"/>
  <c r="H154" i="35"/>
  <c r="R253" i="35" l="1"/>
  <c r="V253" i="35" s="1"/>
  <c r="Z253" i="35" s="1"/>
  <c r="AD253" i="35" s="1"/>
  <c r="W12" i="36"/>
  <c r="P98" i="36"/>
  <c r="R98" i="36"/>
  <c r="T98" i="36"/>
  <c r="V102" i="36"/>
  <c r="O98" i="36"/>
  <c r="Q98" i="36"/>
  <c r="S98" i="36"/>
  <c r="V98" i="36"/>
  <c r="U98" i="36"/>
  <c r="R233" i="35"/>
  <c r="L97" i="36"/>
  <c r="K97" i="36"/>
  <c r="O217" i="35"/>
  <c r="P217" i="35"/>
  <c r="W94" i="36" s="1"/>
  <c r="N217" i="35"/>
  <c r="L95" i="36"/>
  <c r="L96" i="36"/>
  <c r="K96" i="36"/>
  <c r="K95" i="36"/>
  <c r="V8" i="36"/>
  <c r="L5" i="36"/>
  <c r="L109" i="36"/>
  <c r="L108" i="36"/>
  <c r="L107" i="36"/>
  <c r="L90" i="36"/>
  <c r="L75" i="36"/>
  <c r="L74" i="36" s="1"/>
  <c r="L67" i="36"/>
  <c r="L66" i="36" s="1"/>
  <c r="L63" i="36"/>
  <c r="L62" i="36" s="1"/>
  <c r="L60" i="36"/>
  <c r="L47" i="36"/>
  <c r="L46" i="36" s="1"/>
  <c r="L42" i="36"/>
  <c r="V42" i="36" s="1"/>
  <c r="L39" i="36"/>
  <c r="L38" i="36" s="1"/>
  <c r="L36" i="36"/>
  <c r="L33" i="36"/>
  <c r="L32" i="36"/>
  <c r="L31" i="36"/>
  <c r="L29" i="36"/>
  <c r="L28" i="36"/>
  <c r="L24" i="36"/>
  <c r="L22" i="36" s="1"/>
  <c r="L21" i="36"/>
  <c r="L20" i="36"/>
  <c r="L19" i="36"/>
  <c r="L16" i="36"/>
  <c r="L15" i="36"/>
  <c r="B94" i="36"/>
  <c r="J94" i="36"/>
  <c r="H94" i="36"/>
  <c r="I94" i="36"/>
  <c r="G94" i="36"/>
  <c r="F94" i="36"/>
  <c r="E94" i="36"/>
  <c r="I217" i="35"/>
  <c r="J217" i="35"/>
  <c r="K217" i="35"/>
  <c r="L217" i="35"/>
  <c r="M217" i="35"/>
  <c r="T94" i="36" s="1"/>
  <c r="H217" i="35"/>
  <c r="L12" i="36" l="1"/>
  <c r="V12" i="36" s="1"/>
  <c r="AE12" i="36" s="1"/>
  <c r="R217" i="35"/>
  <c r="L18" i="36"/>
  <c r="L30" i="36"/>
  <c r="L106" i="36"/>
  <c r="L14" i="36"/>
  <c r="L26" i="36"/>
  <c r="O94" i="36"/>
  <c r="L13" i="36"/>
  <c r="S94" i="36"/>
  <c r="K94" i="36"/>
  <c r="U94" i="36" s="1"/>
  <c r="P94" i="36"/>
  <c r="Q94" i="36"/>
  <c r="R94" i="36"/>
  <c r="L94" i="36"/>
  <c r="V94" i="36" s="1"/>
  <c r="O241" i="35"/>
  <c r="O237" i="35"/>
  <c r="O210" i="35"/>
  <c r="V90" i="36" s="1"/>
  <c r="O200" i="35"/>
  <c r="V86" i="36" s="1"/>
  <c r="O197" i="35"/>
  <c r="L83" i="36" s="1"/>
  <c r="L79" i="36"/>
  <c r="O188" i="35"/>
  <c r="O247" i="35" s="1"/>
  <c r="O186" i="35"/>
  <c r="V70" i="36" s="1"/>
  <c r="O184" i="35"/>
  <c r="O245" i="35" s="1"/>
  <c r="O182" i="35"/>
  <c r="V62" i="36" s="1"/>
  <c r="O163" i="35"/>
  <c r="O159" i="35"/>
  <c r="O248" i="35" s="1"/>
  <c r="O157" i="35"/>
  <c r="O146" i="35"/>
  <c r="O119" i="35"/>
  <c r="O108" i="35"/>
  <c r="O105" i="35"/>
  <c r="V46" i="36" s="1"/>
  <c r="O73" i="35"/>
  <c r="O53" i="35"/>
  <c r="L35" i="36" s="1"/>
  <c r="L34" i="36" s="1"/>
  <c r="V34" i="36" s="1"/>
  <c r="O46" i="35"/>
  <c r="O30" i="35"/>
  <c r="O25" i="35"/>
  <c r="V22" i="36" s="1"/>
  <c r="O18" i="35"/>
  <c r="V18" i="36" s="1"/>
  <c r="O12" i="35"/>
  <c r="V106" i="36" l="1"/>
  <c r="V30" i="36"/>
  <c r="O242" i="35"/>
  <c r="V38" i="36"/>
  <c r="O244" i="35"/>
  <c r="O243" i="35"/>
  <c r="O250" i="35"/>
  <c r="V66" i="36"/>
  <c r="V13" i="36"/>
  <c r="AE13" i="36" s="1"/>
  <c r="V26" i="36"/>
  <c r="V14" i="36"/>
  <c r="AE14" i="36" s="1"/>
  <c r="L78" i="36"/>
  <c r="V78" i="36" s="1"/>
  <c r="L82" i="36"/>
  <c r="V82" i="36" s="1"/>
  <c r="L59" i="36"/>
  <c r="L58" i="36" s="1"/>
  <c r="V58" i="36" s="1"/>
  <c r="V54" i="36"/>
  <c r="V74" i="36"/>
  <c r="O107" i="35"/>
  <c r="L51" i="36" s="1"/>
  <c r="L50" i="36" s="1"/>
  <c r="V50" i="36" s="1"/>
  <c r="O255" i="35" l="1"/>
  <c r="AE255" i="35" s="1"/>
  <c r="O10" i="35"/>
  <c r="AL10" i="35" s="1"/>
  <c r="J76" i="36"/>
  <c r="I188" i="35"/>
  <c r="K188" i="35"/>
  <c r="L188" i="35"/>
  <c r="M188" i="35"/>
  <c r="N188" i="35"/>
  <c r="P188" i="35"/>
  <c r="W74" i="36" s="1"/>
  <c r="H188" i="35"/>
  <c r="O256" i="35" l="1"/>
  <c r="S255" i="35"/>
  <c r="W255" i="35" s="1"/>
  <c r="AA255" i="35" s="1"/>
  <c r="O251" i="35"/>
  <c r="Z10" i="35"/>
  <c r="L11" i="36"/>
  <c r="V11" i="36" s="1"/>
  <c r="O11" i="35"/>
  <c r="AL11" i="35" s="1"/>
  <c r="M63" i="35"/>
  <c r="R63" i="35" s="1"/>
  <c r="M59" i="35"/>
  <c r="R59" i="35" s="1"/>
  <c r="Z11" i="35" l="1"/>
  <c r="L10" i="36"/>
  <c r="V10" i="36" s="1"/>
  <c r="AE11" i="36"/>
  <c r="M61" i="35"/>
  <c r="R61" i="35" s="1"/>
  <c r="M54" i="35"/>
  <c r="M168" i="35"/>
  <c r="AE10" i="36" l="1"/>
  <c r="J29" i="36"/>
  <c r="J44" i="36"/>
  <c r="J36" i="36"/>
  <c r="M139" i="35" l="1"/>
  <c r="M150" i="35" l="1"/>
  <c r="R150" i="35" s="1"/>
  <c r="M142" i="35"/>
  <c r="R142" i="35" s="1"/>
  <c r="M112" i="35" l="1"/>
  <c r="N249" i="35" l="1"/>
  <c r="M249" i="35"/>
  <c r="K36" i="36" l="1"/>
  <c r="J43" i="36"/>
  <c r="J42" i="36" s="1"/>
  <c r="M246" i="35"/>
  <c r="P119" i="35"/>
  <c r="M119" i="35"/>
  <c r="M53" i="35"/>
  <c r="H246" i="35" l="1"/>
  <c r="I197" i="35"/>
  <c r="J197" i="35"/>
  <c r="L197" i="35"/>
  <c r="M197" i="35"/>
  <c r="N197" i="35"/>
  <c r="N247" i="35" s="1"/>
  <c r="P197" i="35"/>
  <c r="H197" i="35"/>
  <c r="L253" i="35"/>
  <c r="J53" i="36"/>
  <c r="M210" i="35"/>
  <c r="K28" i="36"/>
  <c r="J28" i="36"/>
  <c r="J16" i="36"/>
  <c r="P8" i="36"/>
  <c r="Q8" i="36"/>
  <c r="R8" i="36"/>
  <c r="S8" i="36"/>
  <c r="T8" i="36"/>
  <c r="U8" i="36"/>
  <c r="O8" i="36"/>
  <c r="J87" i="36"/>
  <c r="K31" i="36"/>
  <c r="J31" i="36"/>
  <c r="P157" i="35"/>
  <c r="P250" i="35" s="1"/>
  <c r="N157" i="35"/>
  <c r="N250" i="35" s="1"/>
  <c r="M157" i="35"/>
  <c r="M250" i="35" s="1"/>
  <c r="L157" i="35"/>
  <c r="K157" i="35"/>
  <c r="J157" i="35"/>
  <c r="I157" i="35"/>
  <c r="H157" i="35"/>
  <c r="R157" i="35" s="1"/>
  <c r="L249" i="35"/>
  <c r="K249" i="35"/>
  <c r="J249" i="35"/>
  <c r="I249" i="35"/>
  <c r="H249" i="35"/>
  <c r="M191" i="35"/>
  <c r="M79" i="36"/>
  <c r="L46" i="35"/>
  <c r="M46" i="35"/>
  <c r="N46" i="35"/>
  <c r="P46" i="35"/>
  <c r="W30" i="36" s="1"/>
  <c r="K46" i="35"/>
  <c r="M83" i="36" l="1"/>
  <c r="M82" i="36" s="1"/>
  <c r="W82" i="36" s="1"/>
  <c r="P247" i="35"/>
  <c r="M78" i="36"/>
  <c r="W78" i="36" s="1"/>
  <c r="R209" i="35"/>
  <c r="R162" i="35"/>
  <c r="P241" i="35"/>
  <c r="P237" i="35"/>
  <c r="W106" i="36" s="1"/>
  <c r="P210" i="35"/>
  <c r="W90" i="36" s="1"/>
  <c r="P200" i="35"/>
  <c r="W86" i="36" s="1"/>
  <c r="P186" i="35"/>
  <c r="W70" i="36" s="1"/>
  <c r="P184" i="35"/>
  <c r="P182" i="35"/>
  <c r="P163" i="35"/>
  <c r="P159" i="35"/>
  <c r="P146" i="35"/>
  <c r="P108" i="35"/>
  <c r="P105" i="35"/>
  <c r="W46" i="36" s="1"/>
  <c r="P73" i="35"/>
  <c r="W38" i="36" s="1"/>
  <c r="P53" i="35"/>
  <c r="P30" i="35"/>
  <c r="W26" i="36" s="1"/>
  <c r="P25" i="35"/>
  <c r="W22" i="36" s="1"/>
  <c r="P18" i="35"/>
  <c r="W18" i="36" s="1"/>
  <c r="I52" i="36"/>
  <c r="W66" i="36" l="1"/>
  <c r="P245" i="35"/>
  <c r="P242" i="35"/>
  <c r="W54" i="36"/>
  <c r="P248" i="35"/>
  <c r="M35" i="36"/>
  <c r="M34" i="36" s="1"/>
  <c r="W34" i="36" s="1"/>
  <c r="P244" i="35"/>
  <c r="M59" i="36"/>
  <c r="W62" i="36"/>
  <c r="AF14" i="36"/>
  <c r="P107" i="35"/>
  <c r="M51" i="36" l="1"/>
  <c r="M50" i="36" s="1"/>
  <c r="W50" i="36" s="1"/>
  <c r="M58" i="36"/>
  <c r="W58" i="36" s="1"/>
  <c r="M11" i="36"/>
  <c r="M10" i="36" s="1"/>
  <c r="L204" i="35"/>
  <c r="L149" i="35"/>
  <c r="R149" i="35" s="1"/>
  <c r="L194" i="35"/>
  <c r="L191" i="35" s="1"/>
  <c r="L254" i="35"/>
  <c r="I36" i="36" l="1"/>
  <c r="I43" i="36"/>
  <c r="L246" i="35"/>
  <c r="I250" i="35"/>
  <c r="J250" i="35"/>
  <c r="K250" i="35"/>
  <c r="N53" i="35" l="1"/>
  <c r="K53" i="35"/>
  <c r="L53" i="35"/>
  <c r="I44" i="36"/>
  <c r="I42" i="36" s="1"/>
  <c r="K35" i="36" l="1"/>
  <c r="K34" i="36" s="1"/>
  <c r="U34" i="36" s="1"/>
  <c r="J35" i="36"/>
  <c r="J34" i="36" s="1"/>
  <c r="T34" i="36" s="1"/>
  <c r="M12" i="35"/>
  <c r="I91" i="36" l="1"/>
  <c r="J91" i="36"/>
  <c r="I92" i="36"/>
  <c r="J92" i="36"/>
  <c r="I93" i="36"/>
  <c r="J93" i="36"/>
  <c r="H93" i="36"/>
  <c r="I246" i="35"/>
  <c r="J246" i="35"/>
  <c r="H89" i="35"/>
  <c r="R89" i="35" s="1"/>
  <c r="N30" i="35" l="1"/>
  <c r="A90" i="36"/>
  <c r="A94" i="36" s="1"/>
  <c r="A98" i="36" s="1"/>
  <c r="A102" i="36" s="1"/>
  <c r="I170" i="35" l="1"/>
  <c r="I168" i="35"/>
  <c r="I174" i="35"/>
  <c r="R174" i="35" s="1"/>
  <c r="I164" i="35"/>
  <c r="I57" i="35"/>
  <c r="R57" i="35" s="1"/>
  <c r="I54" i="35"/>
  <c r="I31" i="35"/>
  <c r="I13" i="35"/>
  <c r="I17" i="35"/>
  <c r="R17" i="35" s="1"/>
  <c r="I53" i="35" l="1"/>
  <c r="L12" i="35"/>
  <c r="K168" i="35" l="1"/>
  <c r="K194" i="35"/>
  <c r="R194" i="35" s="1"/>
  <c r="K191" i="35" l="1"/>
  <c r="H91" i="36"/>
  <c r="K253" i="35"/>
  <c r="K210" i="35"/>
  <c r="K90" i="36" l="1"/>
  <c r="J90" i="36"/>
  <c r="I90" i="36"/>
  <c r="G90" i="36"/>
  <c r="F90" i="36"/>
  <c r="E90" i="36"/>
  <c r="H92" i="36"/>
  <c r="H90" i="36" s="1"/>
  <c r="N210" i="35"/>
  <c r="L210" i="35"/>
  <c r="J210" i="35"/>
  <c r="I210" i="35"/>
  <c r="H210" i="35"/>
  <c r="K119" i="35"/>
  <c r="K79" i="35"/>
  <c r="R79" i="35" s="1"/>
  <c r="R210" i="35" l="1"/>
  <c r="U90" i="36"/>
  <c r="O90" i="36"/>
  <c r="P90" i="36"/>
  <c r="Q90" i="36"/>
  <c r="T90" i="36"/>
  <c r="S90" i="36"/>
  <c r="H44" i="36"/>
  <c r="R90" i="36"/>
  <c r="K118" i="35" l="1"/>
  <c r="R118" i="35" s="1"/>
  <c r="K117" i="35"/>
  <c r="R117" i="35" s="1"/>
  <c r="K12" i="35"/>
  <c r="B90" i="36"/>
  <c r="J119" i="35"/>
  <c r="H52" i="36" l="1"/>
  <c r="K254" i="35"/>
  <c r="K30" i="35"/>
  <c r="K116" i="35"/>
  <c r="K199" i="35" l="1"/>
  <c r="R199" i="35" s="1"/>
  <c r="K87" i="35"/>
  <c r="R87" i="35" s="1"/>
  <c r="K185" i="35"/>
  <c r="R185" i="35" s="1"/>
  <c r="K155" i="35"/>
  <c r="K154" i="35" s="1"/>
  <c r="K115" i="35"/>
  <c r="R115" i="35" s="1"/>
  <c r="K246" i="35" l="1"/>
  <c r="K112" i="35"/>
  <c r="K197" i="35"/>
  <c r="R197" i="35" s="1"/>
  <c r="K108" i="35"/>
  <c r="K75" i="35"/>
  <c r="H43" i="36"/>
  <c r="H42" i="36" s="1"/>
  <c r="K26" i="35"/>
  <c r="R26" i="35" l="1"/>
  <c r="H23" i="36"/>
  <c r="R42" i="36"/>
  <c r="I87" i="36"/>
  <c r="H87" i="36"/>
  <c r="H19" i="36"/>
  <c r="J65" i="35" l="1"/>
  <c r="J34" i="35"/>
  <c r="R34" i="35" s="1"/>
  <c r="J53" i="35" l="1"/>
  <c r="J114" i="35"/>
  <c r="H36" i="36" l="1"/>
  <c r="K237" i="35"/>
  <c r="B106" i="36"/>
  <c r="B86" i="36"/>
  <c r="B82" i="36"/>
  <c r="B78" i="36"/>
  <c r="B74" i="36"/>
  <c r="B70" i="36"/>
  <c r="B66" i="36"/>
  <c r="B62" i="36"/>
  <c r="B58" i="36"/>
  <c r="B50" i="36"/>
  <c r="B46" i="36"/>
  <c r="B42" i="36"/>
  <c r="B38" i="36"/>
  <c r="B34" i="36"/>
  <c r="B30" i="36"/>
  <c r="B26" i="36"/>
  <c r="B22" i="36"/>
  <c r="B18" i="36"/>
  <c r="B14" i="36"/>
  <c r="F107" i="36"/>
  <c r="G107" i="36"/>
  <c r="H107" i="36"/>
  <c r="I107" i="36"/>
  <c r="J107" i="36"/>
  <c r="K107" i="36"/>
  <c r="F108" i="36"/>
  <c r="G108" i="36"/>
  <c r="H108" i="36"/>
  <c r="I108" i="36"/>
  <c r="J108" i="36"/>
  <c r="K108" i="36"/>
  <c r="F109" i="36"/>
  <c r="G109" i="36"/>
  <c r="H109" i="36"/>
  <c r="I109" i="36"/>
  <c r="J109" i="36"/>
  <c r="K109" i="36"/>
  <c r="E109" i="36"/>
  <c r="E107" i="36"/>
  <c r="E108" i="36"/>
  <c r="J254" i="35"/>
  <c r="J253" i="35"/>
  <c r="I237" i="35"/>
  <c r="J237" i="35"/>
  <c r="L237" i="35"/>
  <c r="M237" i="35"/>
  <c r="N237" i="35"/>
  <c r="H237" i="35"/>
  <c r="H241" i="35"/>
  <c r="I241" i="35"/>
  <c r="J241" i="35"/>
  <c r="K241" i="35"/>
  <c r="L241" i="35"/>
  <c r="M241" i="35"/>
  <c r="N241" i="35"/>
  <c r="K200" i="35"/>
  <c r="H88" i="36"/>
  <c r="I88" i="36"/>
  <c r="J88" i="36"/>
  <c r="G88" i="36"/>
  <c r="H60" i="36"/>
  <c r="I60" i="36"/>
  <c r="J60" i="36"/>
  <c r="G60" i="36"/>
  <c r="G36" i="36"/>
  <c r="H28" i="36"/>
  <c r="I28" i="36"/>
  <c r="G28" i="36"/>
  <c r="H24" i="36"/>
  <c r="I24" i="36"/>
  <c r="J24" i="36"/>
  <c r="K24" i="36"/>
  <c r="G24" i="36"/>
  <c r="H20" i="36"/>
  <c r="I20" i="36"/>
  <c r="J20" i="36"/>
  <c r="K20" i="36"/>
  <c r="G20" i="36"/>
  <c r="H16" i="36"/>
  <c r="I16" i="36"/>
  <c r="G16" i="36"/>
  <c r="F88" i="36"/>
  <c r="E44" i="36"/>
  <c r="I78" i="35"/>
  <c r="R78" i="35" s="1"/>
  <c r="I77" i="35"/>
  <c r="R77" i="35" s="1"/>
  <c r="J106" i="36" l="1"/>
  <c r="H106" i="36"/>
  <c r="F106" i="36"/>
  <c r="E106" i="36"/>
  <c r="K106" i="36"/>
  <c r="I106" i="36"/>
  <c r="G106" i="36"/>
  <c r="R237" i="35"/>
  <c r="H35" i="36"/>
  <c r="H34" i="36" s="1"/>
  <c r="R34" i="36" s="1"/>
  <c r="G35" i="36"/>
  <c r="G34" i="36" s="1"/>
  <c r="Q34" i="36" s="1"/>
  <c r="F44" i="36"/>
  <c r="F67" i="36" l="1"/>
  <c r="F66" i="36" s="1"/>
  <c r="G67" i="36"/>
  <c r="G66" i="36" s="1"/>
  <c r="H67" i="36"/>
  <c r="H66" i="36" s="1"/>
  <c r="I67" i="36"/>
  <c r="I66" i="36" s="1"/>
  <c r="J67" i="36"/>
  <c r="J66" i="36" s="1"/>
  <c r="K67" i="36"/>
  <c r="K66" i="36" s="1"/>
  <c r="F63" i="36"/>
  <c r="F62" i="36" s="1"/>
  <c r="H63" i="36"/>
  <c r="H62" i="36" s="1"/>
  <c r="I63" i="36"/>
  <c r="I62" i="36" s="1"/>
  <c r="J63" i="36"/>
  <c r="J62" i="36" s="1"/>
  <c r="K63" i="36"/>
  <c r="K62" i="36" s="1"/>
  <c r="G52" i="36"/>
  <c r="G22" i="36"/>
  <c r="H22" i="36"/>
  <c r="I22" i="36"/>
  <c r="J22" i="36"/>
  <c r="K22" i="36"/>
  <c r="I25" i="35"/>
  <c r="J25" i="35"/>
  <c r="K25" i="35"/>
  <c r="L25" i="35"/>
  <c r="M25" i="35"/>
  <c r="N25" i="35"/>
  <c r="H25" i="35"/>
  <c r="R25" i="35" l="1"/>
  <c r="Q102" i="36"/>
  <c r="S102" i="36"/>
  <c r="U106" i="36"/>
  <c r="P102" i="36"/>
  <c r="R102" i="36"/>
  <c r="T102" i="36"/>
  <c r="O102" i="36"/>
  <c r="I146" i="35"/>
  <c r="J146" i="35"/>
  <c r="H146" i="35"/>
  <c r="N146" i="35"/>
  <c r="M146" i="35"/>
  <c r="L146" i="35"/>
  <c r="K146" i="35"/>
  <c r="R146" i="35" l="1"/>
  <c r="U102" i="36"/>
  <c r="I141" i="35"/>
  <c r="I139" i="35" s="1"/>
  <c r="I119" i="35" s="1"/>
  <c r="H141" i="35"/>
  <c r="R141" i="35" s="1"/>
  <c r="L119" i="35"/>
  <c r="H139" i="35" l="1"/>
  <c r="R139" i="35" s="1"/>
  <c r="N108" i="35"/>
  <c r="J108" i="35"/>
  <c r="H116" i="35"/>
  <c r="R116" i="35" s="1"/>
  <c r="I114" i="35"/>
  <c r="I112" i="35" s="1"/>
  <c r="H113" i="35"/>
  <c r="R113" i="35" s="1"/>
  <c r="H114" i="35"/>
  <c r="R114" i="35" s="1"/>
  <c r="M108" i="35"/>
  <c r="L108" i="35"/>
  <c r="H112" i="35" l="1"/>
  <c r="R112" i="35" s="1"/>
  <c r="T106" i="36" l="1"/>
  <c r="S106" i="36"/>
  <c r="R106" i="36"/>
  <c r="Q106" i="36"/>
  <c r="P106" i="36"/>
  <c r="O106" i="36"/>
  <c r="I191" i="35" l="1"/>
  <c r="F79" i="36" s="1"/>
  <c r="J191" i="35"/>
  <c r="G79" i="36" s="1"/>
  <c r="H79" i="36"/>
  <c r="I79" i="36"/>
  <c r="J79" i="36"/>
  <c r="H191" i="35"/>
  <c r="R191" i="35" s="1"/>
  <c r="J83" i="36"/>
  <c r="I83" i="36"/>
  <c r="H83" i="36"/>
  <c r="G83" i="36"/>
  <c r="F83" i="36"/>
  <c r="E83" i="36"/>
  <c r="J106" i="35"/>
  <c r="R106" i="35" s="1"/>
  <c r="J189" i="35"/>
  <c r="R189" i="35" s="1"/>
  <c r="J74" i="35"/>
  <c r="K18" i="35"/>
  <c r="K242" i="35" s="1"/>
  <c r="J204" i="35"/>
  <c r="R204" i="35" s="1"/>
  <c r="G19" i="36"/>
  <c r="I18" i="35"/>
  <c r="L18" i="35"/>
  <c r="L242" i="35" s="1"/>
  <c r="M18" i="35"/>
  <c r="M242" i="35" s="1"/>
  <c r="N18" i="35"/>
  <c r="N242" i="35" s="1"/>
  <c r="H18" i="35"/>
  <c r="E82" i="36" l="1"/>
  <c r="O82" i="36" s="1"/>
  <c r="G82" i="36"/>
  <c r="Q82" i="36" s="1"/>
  <c r="I82" i="36"/>
  <c r="S82" i="36" s="1"/>
  <c r="I78" i="36"/>
  <c r="S78" i="36" s="1"/>
  <c r="G78" i="36"/>
  <c r="Q78" i="36" s="1"/>
  <c r="F82" i="36"/>
  <c r="P82" i="36" s="1"/>
  <c r="H82" i="36"/>
  <c r="R82" i="36" s="1"/>
  <c r="J82" i="36"/>
  <c r="T82" i="36" s="1"/>
  <c r="J78" i="36"/>
  <c r="T78" i="36" s="1"/>
  <c r="H78" i="36"/>
  <c r="R78" i="36" s="1"/>
  <c r="F78" i="36"/>
  <c r="P78" i="36" s="1"/>
  <c r="J188" i="35"/>
  <c r="R188" i="35" s="1"/>
  <c r="G44" i="36"/>
  <c r="E79" i="36"/>
  <c r="J18" i="35"/>
  <c r="R18" i="35" s="1"/>
  <c r="J155" i="35"/>
  <c r="R155" i="35" s="1"/>
  <c r="G21" i="36"/>
  <c r="G18" i="36" s="1"/>
  <c r="J154" i="35" l="1"/>
  <c r="R154" i="35" s="1"/>
  <c r="E78" i="36"/>
  <c r="O78" i="36" s="1"/>
  <c r="G63" i="36"/>
  <c r="G62" i="36" s="1"/>
  <c r="K79" i="36"/>
  <c r="K83" i="36"/>
  <c r="F36" i="36"/>
  <c r="F28" i="36"/>
  <c r="F24" i="36"/>
  <c r="F22" i="36" s="1"/>
  <c r="F20" i="36"/>
  <c r="F16" i="36"/>
  <c r="F60" i="36"/>
  <c r="F72" i="36"/>
  <c r="F70" i="36" s="1"/>
  <c r="K78" i="36" l="1"/>
  <c r="U78" i="36" s="1"/>
  <c r="K82" i="36"/>
  <c r="U82" i="36" s="1"/>
  <c r="H173" i="35"/>
  <c r="R173" i="35" s="1"/>
  <c r="H171" i="35"/>
  <c r="R171" i="35" s="1"/>
  <c r="H168" i="35"/>
  <c r="R168" i="35" s="1"/>
  <c r="H166" i="35"/>
  <c r="R166" i="35" s="1"/>
  <c r="H164" i="35"/>
  <c r="R164" i="35" s="1"/>
  <c r="H55" i="35"/>
  <c r="R55" i="35" s="1"/>
  <c r="H32" i="35"/>
  <c r="R32" i="35" s="1"/>
  <c r="H14" i="35"/>
  <c r="R14" i="35" s="1"/>
  <c r="H13" i="35" l="1"/>
  <c r="R13" i="35" s="1"/>
  <c r="H54" i="35"/>
  <c r="R54" i="35" s="1"/>
  <c r="H170" i="35"/>
  <c r="R170" i="35" s="1"/>
  <c r="H31" i="35"/>
  <c r="R31" i="35" s="1"/>
  <c r="H172" i="35"/>
  <c r="R172" i="35" s="1"/>
  <c r="E16" i="36"/>
  <c r="E28" i="36"/>
  <c r="H110" i="35"/>
  <c r="R110" i="35" s="1"/>
  <c r="E88" i="36"/>
  <c r="E72" i="36"/>
  <c r="E70" i="36" s="1"/>
  <c r="E67" i="36"/>
  <c r="E66" i="36" s="1"/>
  <c r="E63" i="36"/>
  <c r="E62" i="36" s="1"/>
  <c r="E57" i="36"/>
  <c r="E56" i="36"/>
  <c r="E47" i="36"/>
  <c r="E46" i="36" s="1"/>
  <c r="E39" i="36"/>
  <c r="E38" i="36" s="1"/>
  <c r="E32" i="36"/>
  <c r="E31" i="36"/>
  <c r="E89" i="36"/>
  <c r="E33" i="36"/>
  <c r="S31" i="35" l="1"/>
  <c r="T31" i="35" s="1"/>
  <c r="U31" i="35"/>
  <c r="V31" i="35" s="1"/>
  <c r="W31" i="35" s="1"/>
  <c r="E30" i="36"/>
  <c r="E54" i="36"/>
  <c r="H111" i="35"/>
  <c r="R111" i="35" s="1"/>
  <c r="H89" i="36"/>
  <c r="H86" i="36" s="1"/>
  <c r="I89" i="36"/>
  <c r="I86" i="36" s="1"/>
  <c r="J89" i="36"/>
  <c r="J86" i="36" s="1"/>
  <c r="G89" i="36"/>
  <c r="X31" i="35" l="1"/>
  <c r="Y31" i="35" s="1"/>
  <c r="G31" i="36"/>
  <c r="J46" i="35"/>
  <c r="H46" i="35"/>
  <c r="Z31" i="35" l="1"/>
  <c r="G27" i="36"/>
  <c r="H27" i="36"/>
  <c r="I27" i="36"/>
  <c r="F29" i="36"/>
  <c r="G29" i="36"/>
  <c r="H29" i="36"/>
  <c r="I29" i="36"/>
  <c r="K29" i="36"/>
  <c r="AA31" i="35" l="1"/>
  <c r="AB31" i="35"/>
  <c r="AC31" i="35" s="1"/>
  <c r="AD31" i="35"/>
  <c r="I26" i="36"/>
  <c r="G26" i="36"/>
  <c r="H26" i="36"/>
  <c r="R26" i="36" s="1"/>
  <c r="J200" i="35"/>
  <c r="G87" i="36" s="1"/>
  <c r="G86" i="36" s="1"/>
  <c r="J12" i="35" l="1"/>
  <c r="J242" i="35" s="1"/>
  <c r="H12" i="35"/>
  <c r="I12" i="35"/>
  <c r="I74" i="35"/>
  <c r="R74" i="35" s="1"/>
  <c r="I200" i="35"/>
  <c r="L200" i="35"/>
  <c r="H200" i="35"/>
  <c r="E87" i="36" l="1"/>
  <c r="E86" i="36" s="1"/>
  <c r="R12" i="35"/>
  <c r="F15" i="36"/>
  <c r="F14" i="36" s="1"/>
  <c r="P14" i="36" s="1"/>
  <c r="E15" i="36"/>
  <c r="E14" i="36" s="1"/>
  <c r="O14" i="36" s="1"/>
  <c r="F87" i="36"/>
  <c r="F86" i="36" s="1"/>
  <c r="F75" i="36" l="1"/>
  <c r="F74" i="36" s="1"/>
  <c r="G75" i="36"/>
  <c r="G74" i="36" s="1"/>
  <c r="H75" i="36"/>
  <c r="H74" i="36" s="1"/>
  <c r="I75" i="36"/>
  <c r="I74" i="36" s="1"/>
  <c r="J75" i="36"/>
  <c r="K75" i="36"/>
  <c r="E75" i="36"/>
  <c r="E74" i="36" s="1"/>
  <c r="M247" i="35"/>
  <c r="L247" i="35"/>
  <c r="K247" i="35"/>
  <c r="J247" i="35"/>
  <c r="I247" i="35"/>
  <c r="H247" i="35"/>
  <c r="J74" i="36" l="1"/>
  <c r="T74" i="36" s="1"/>
  <c r="K74" i="36"/>
  <c r="U74" i="36" s="1"/>
  <c r="Q74" i="36"/>
  <c r="S74" i="36"/>
  <c r="P74" i="36"/>
  <c r="O74" i="36"/>
  <c r="R74" i="36"/>
  <c r="E24" i="36"/>
  <c r="E22" i="36" s="1"/>
  <c r="F19" i="36"/>
  <c r="I19" i="36"/>
  <c r="J19" i="36"/>
  <c r="K19" i="36"/>
  <c r="F21" i="36"/>
  <c r="H21" i="36"/>
  <c r="H18" i="36" s="1"/>
  <c r="I21" i="36"/>
  <c r="J21" i="36"/>
  <c r="K21" i="36"/>
  <c r="E21" i="36"/>
  <c r="E13" i="36" s="1"/>
  <c r="E20" i="36"/>
  <c r="E19" i="36"/>
  <c r="G15" i="36"/>
  <c r="G14" i="36" s="1"/>
  <c r="Q14" i="36" s="1"/>
  <c r="Z14" i="36" s="1"/>
  <c r="H15" i="36"/>
  <c r="H14" i="36" s="1"/>
  <c r="R14" i="36" s="1"/>
  <c r="AA14" i="36" s="1"/>
  <c r="I30" i="35"/>
  <c r="H47" i="36"/>
  <c r="H46" i="36" s="1"/>
  <c r="I47" i="36"/>
  <c r="I46" i="36" s="1"/>
  <c r="J47" i="36"/>
  <c r="J46" i="36" s="1"/>
  <c r="K47" i="36"/>
  <c r="K46" i="36" s="1"/>
  <c r="H39" i="36"/>
  <c r="H38" i="36" s="1"/>
  <c r="I39" i="36"/>
  <c r="I38" i="36" s="1"/>
  <c r="J39" i="36"/>
  <c r="J38" i="36" s="1"/>
  <c r="K39" i="36"/>
  <c r="K38" i="36" s="1"/>
  <c r="F39" i="36"/>
  <c r="F38" i="36" s="1"/>
  <c r="H31" i="36"/>
  <c r="I31" i="36"/>
  <c r="G32" i="36"/>
  <c r="H32" i="36"/>
  <c r="I32" i="36"/>
  <c r="I12" i="36" s="1"/>
  <c r="J32" i="36"/>
  <c r="K32" i="36"/>
  <c r="G33" i="36"/>
  <c r="H33" i="36"/>
  <c r="I33" i="36"/>
  <c r="J33" i="36"/>
  <c r="K33" i="36"/>
  <c r="I52" i="35"/>
  <c r="R52" i="35" s="1"/>
  <c r="I51" i="35"/>
  <c r="R51" i="35" s="1"/>
  <c r="I50" i="35"/>
  <c r="R50" i="35" s="1"/>
  <c r="E18" i="36" l="1"/>
  <c r="O18" i="36" s="1"/>
  <c r="K18" i="36"/>
  <c r="U18" i="36" s="1"/>
  <c r="K30" i="36"/>
  <c r="G12" i="36"/>
  <c r="G30" i="36"/>
  <c r="H30" i="36"/>
  <c r="J18" i="36"/>
  <c r="T18" i="36" s="1"/>
  <c r="F18" i="36"/>
  <c r="P18" i="36" s="1"/>
  <c r="J12" i="36"/>
  <c r="J30" i="36"/>
  <c r="I30" i="36"/>
  <c r="I18" i="36"/>
  <c r="S18" i="36" s="1"/>
  <c r="J13" i="36"/>
  <c r="T13" i="36" s="1"/>
  <c r="AC13" i="36" s="1"/>
  <c r="H13" i="36"/>
  <c r="R13" i="36" s="1"/>
  <c r="AA13" i="36" s="1"/>
  <c r="K13" i="36"/>
  <c r="I13" i="36"/>
  <c r="S13" i="36" s="1"/>
  <c r="AB13" i="36" s="1"/>
  <c r="G13" i="36"/>
  <c r="Q13" i="36" s="1"/>
  <c r="Z13" i="36" s="1"/>
  <c r="H12" i="36"/>
  <c r="R12" i="36" s="1"/>
  <c r="AA12" i="36" s="1"/>
  <c r="F27" i="36"/>
  <c r="F26" i="36" s="1"/>
  <c r="P26" i="36" s="1"/>
  <c r="F32" i="36"/>
  <c r="I46" i="35"/>
  <c r="S22" i="36"/>
  <c r="U22" i="36"/>
  <c r="Q22" i="36"/>
  <c r="O22" i="36"/>
  <c r="X22" i="36" s="1"/>
  <c r="Q18" i="36"/>
  <c r="T22" i="36"/>
  <c r="R22" i="36"/>
  <c r="P22" i="36"/>
  <c r="R18" i="36"/>
  <c r="F31" i="36"/>
  <c r="F33" i="36"/>
  <c r="F13" i="36" s="1"/>
  <c r="R46" i="35" l="1"/>
  <c r="U13" i="36"/>
  <c r="AD13" i="36" s="1"/>
  <c r="F30" i="36"/>
  <c r="I253" i="35"/>
  <c r="J30" i="35"/>
  <c r="Q26" i="36" l="1"/>
  <c r="P13" i="36"/>
  <c r="O86" i="36"/>
  <c r="R86" i="36"/>
  <c r="P86" i="36"/>
  <c r="H253" i="35"/>
  <c r="U30" i="36"/>
  <c r="T30" i="36"/>
  <c r="S30" i="36"/>
  <c r="R30" i="36"/>
  <c r="Q30" i="36"/>
  <c r="P30" i="36"/>
  <c r="O30" i="36"/>
  <c r="H159" i="35"/>
  <c r="H124" i="35"/>
  <c r="R124" i="35" s="1"/>
  <c r="H109" i="35"/>
  <c r="H65" i="35"/>
  <c r="R65" i="35" s="1"/>
  <c r="O13" i="36" l="1"/>
  <c r="H248" i="35"/>
  <c r="H53" i="35"/>
  <c r="R53" i="35" s="1"/>
  <c r="E36" i="36"/>
  <c r="H108" i="35"/>
  <c r="E52" i="36"/>
  <c r="H119" i="35"/>
  <c r="R119" i="35" s="1"/>
  <c r="Q86" i="36"/>
  <c r="O54" i="36"/>
  <c r="S86" i="36"/>
  <c r="I159" i="35"/>
  <c r="J159" i="35"/>
  <c r="K159" i="35"/>
  <c r="K248" i="35" s="1"/>
  <c r="L159" i="35"/>
  <c r="L248" i="35" s="1"/>
  <c r="M159" i="35"/>
  <c r="M248" i="35" s="1"/>
  <c r="N159" i="35"/>
  <c r="N248" i="35" s="1"/>
  <c r="I109" i="35"/>
  <c r="R109" i="35" s="1"/>
  <c r="H242" i="35" l="1"/>
  <c r="R159" i="35"/>
  <c r="U54" i="36"/>
  <c r="I108" i="35"/>
  <c r="I242" i="35" s="1"/>
  <c r="F52" i="36"/>
  <c r="F12" i="36" s="1"/>
  <c r="T54" i="36"/>
  <c r="R54" i="36"/>
  <c r="I248" i="35"/>
  <c r="P54" i="36"/>
  <c r="S54" i="36"/>
  <c r="J248" i="35"/>
  <c r="Q54" i="36"/>
  <c r="E35" i="36"/>
  <c r="E34" i="36" s="1"/>
  <c r="O34" i="36" s="1"/>
  <c r="R108" i="35" l="1"/>
  <c r="R242" i="35" s="1"/>
  <c r="F35" i="36"/>
  <c r="F34" i="36" s="1"/>
  <c r="P34" i="36" s="1"/>
  <c r="I163" i="35" l="1"/>
  <c r="F59" i="36" s="1"/>
  <c r="F58" i="36" s="1"/>
  <c r="P58" i="36" s="1"/>
  <c r="I186" i="35" l="1"/>
  <c r="J186" i="35"/>
  <c r="Q70" i="36" s="1"/>
  <c r="K186" i="35"/>
  <c r="R70" i="36" s="1"/>
  <c r="L186" i="35"/>
  <c r="S70" i="36" s="1"/>
  <c r="M186" i="35"/>
  <c r="T70" i="36" s="1"/>
  <c r="N186" i="35"/>
  <c r="U70" i="36" s="1"/>
  <c r="I182" i="35"/>
  <c r="J182" i="35"/>
  <c r="Q62" i="36" s="1"/>
  <c r="K182" i="35"/>
  <c r="R62" i="36" s="1"/>
  <c r="L182" i="35"/>
  <c r="S62" i="36" s="1"/>
  <c r="M182" i="35"/>
  <c r="T62" i="36" s="1"/>
  <c r="N182" i="35"/>
  <c r="U62" i="36" s="1"/>
  <c r="J163" i="35"/>
  <c r="K163" i="35"/>
  <c r="J107" i="35"/>
  <c r="L107" i="35"/>
  <c r="M107" i="35"/>
  <c r="N107" i="35"/>
  <c r="K105" i="35"/>
  <c r="K243" i="35" s="1"/>
  <c r="L105" i="35"/>
  <c r="S46" i="36" s="1"/>
  <c r="M105" i="35"/>
  <c r="N105" i="35"/>
  <c r="N243" i="35" s="1"/>
  <c r="K73" i="35"/>
  <c r="K244" i="35" s="1"/>
  <c r="L73" i="35"/>
  <c r="L244" i="35" s="1"/>
  <c r="M73" i="35"/>
  <c r="M244" i="35" s="1"/>
  <c r="N73" i="35"/>
  <c r="H107" i="35"/>
  <c r="P62" i="36" l="1"/>
  <c r="P70" i="36"/>
  <c r="AE107" i="35"/>
  <c r="S107" i="35"/>
  <c r="K51" i="36"/>
  <c r="K50" i="36" s="1"/>
  <c r="U50" i="36" s="1"/>
  <c r="U46" i="36"/>
  <c r="N244" i="35"/>
  <c r="U38" i="36"/>
  <c r="J51" i="36"/>
  <c r="J50" i="36" s="1"/>
  <c r="T50" i="36" s="1"/>
  <c r="K107" i="35"/>
  <c r="H51" i="36" s="1"/>
  <c r="H50" i="36" s="1"/>
  <c r="R50" i="36" s="1"/>
  <c r="I107" i="35"/>
  <c r="F51" i="36" s="1"/>
  <c r="F50" i="36" s="1"/>
  <c r="P50" i="36" s="1"/>
  <c r="T46" i="36"/>
  <c r="I51" i="36"/>
  <c r="I50" i="36" s="1"/>
  <c r="S50" i="36" s="1"/>
  <c r="T38" i="36"/>
  <c r="S38" i="36"/>
  <c r="R38" i="36"/>
  <c r="R46" i="36"/>
  <c r="H59" i="36"/>
  <c r="H58" i="36" s="1"/>
  <c r="R58" i="36" s="1"/>
  <c r="G59" i="36"/>
  <c r="G58" i="36" s="1"/>
  <c r="Q58" i="36" s="1"/>
  <c r="G51" i="36"/>
  <c r="G50" i="36" s="1"/>
  <c r="Q50" i="36" s="1"/>
  <c r="R107" i="35" l="1"/>
  <c r="H11" i="36"/>
  <c r="H10" i="36" s="1"/>
  <c r="H186" i="35"/>
  <c r="R186" i="35" s="1"/>
  <c r="O70" i="36" l="1"/>
  <c r="X70" i="36" s="1"/>
  <c r="I75" i="35"/>
  <c r="F43" i="36" s="1"/>
  <c r="F42" i="36" s="1"/>
  <c r="P42" i="36" s="1"/>
  <c r="J75" i="35"/>
  <c r="G43" i="36" s="1"/>
  <c r="G42" i="36" s="1"/>
  <c r="Q42" i="36" s="1"/>
  <c r="I254" i="35" l="1"/>
  <c r="M200" i="35"/>
  <c r="P12" i="36" l="1"/>
  <c r="Q12" i="36"/>
  <c r="Z12" i="36" s="1"/>
  <c r="T86" i="36"/>
  <c r="N200" i="35" l="1"/>
  <c r="R200" i="35" s="1"/>
  <c r="H30" i="35"/>
  <c r="H181" i="35"/>
  <c r="R181" i="35" s="1"/>
  <c r="H105" i="35"/>
  <c r="H73" i="35"/>
  <c r="N184" i="35"/>
  <c r="M184" i="35"/>
  <c r="L184" i="35"/>
  <c r="K184" i="35"/>
  <c r="J184" i="35"/>
  <c r="J245" i="35" s="1"/>
  <c r="I184" i="35"/>
  <c r="I245" i="35" s="1"/>
  <c r="H184" i="35"/>
  <c r="H182" i="35"/>
  <c r="R182" i="35" s="1"/>
  <c r="H243" i="35" l="1"/>
  <c r="O66" i="36"/>
  <c r="X66" i="36" s="1"/>
  <c r="R184" i="35"/>
  <c r="U86" i="36"/>
  <c r="U66" i="36"/>
  <c r="H244" i="35"/>
  <c r="O46" i="36"/>
  <c r="E60" i="36"/>
  <c r="K245" i="35"/>
  <c r="K255" i="35" s="1"/>
  <c r="K256" i="35" s="1"/>
  <c r="T66" i="36"/>
  <c r="S66" i="36"/>
  <c r="R66" i="36"/>
  <c r="O62" i="36"/>
  <c r="X62" i="36" s="1"/>
  <c r="Q66" i="36"/>
  <c r="O38" i="36"/>
  <c r="P66" i="36"/>
  <c r="E27" i="36"/>
  <c r="E26" i="36" s="1"/>
  <c r="O26" i="36" s="1"/>
  <c r="I105" i="35"/>
  <c r="I243" i="35" s="1"/>
  <c r="I255" i="35" s="1"/>
  <c r="F47" i="36"/>
  <c r="J105" i="35"/>
  <c r="J243" i="35" s="1"/>
  <c r="G47" i="36"/>
  <c r="G46" i="36" s="1"/>
  <c r="H163" i="35"/>
  <c r="H245" i="35" s="1"/>
  <c r="H75" i="35"/>
  <c r="I73" i="35"/>
  <c r="I244" i="35" s="1"/>
  <c r="R105" i="35" l="1"/>
  <c r="F11" i="36"/>
  <c r="F10" i="36" s="1"/>
  <c r="F46" i="36"/>
  <c r="P46" i="36" s="1"/>
  <c r="E12" i="36"/>
  <c r="H254" i="35" s="1"/>
  <c r="P38" i="36"/>
  <c r="E59" i="36"/>
  <c r="E58" i="36" s="1"/>
  <c r="O58" i="36" s="1"/>
  <c r="I10" i="35"/>
  <c r="AF10" i="35" s="1"/>
  <c r="Q46" i="36"/>
  <c r="L75" i="35"/>
  <c r="S42" i="36" s="1"/>
  <c r="O12" i="36" l="1"/>
  <c r="H255" i="35"/>
  <c r="H256" i="35" s="1"/>
  <c r="T10" i="35"/>
  <c r="I251" i="35"/>
  <c r="I35" i="36"/>
  <c r="I34" i="36" s="1"/>
  <c r="S34" i="36" s="1"/>
  <c r="I256" i="35"/>
  <c r="S12" i="36"/>
  <c r="AB12" i="36" s="1"/>
  <c r="P10" i="36"/>
  <c r="E51" i="36"/>
  <c r="E50" i="36" s="1"/>
  <c r="O50" i="36" s="1"/>
  <c r="I11" i="35"/>
  <c r="H10" i="35"/>
  <c r="J73" i="35"/>
  <c r="R73" i="35" s="1"/>
  <c r="G39" i="36"/>
  <c r="G38" i="36" s="1"/>
  <c r="K60" i="36"/>
  <c r="K12" i="36" s="1"/>
  <c r="U12" i="36" s="1"/>
  <c r="M75" i="35"/>
  <c r="T42" i="36" s="1"/>
  <c r="AE10" i="35" l="1"/>
  <c r="T11" i="35"/>
  <c r="AF11" i="35"/>
  <c r="G11" i="36"/>
  <c r="G10" i="36" s="1"/>
  <c r="H251" i="35"/>
  <c r="J244" i="35"/>
  <c r="J255" i="35" s="1"/>
  <c r="S10" i="35"/>
  <c r="P11" i="36"/>
  <c r="T12" i="36"/>
  <c r="AC12" i="36" s="1"/>
  <c r="J10" i="35"/>
  <c r="H11" i="35"/>
  <c r="I15" i="36"/>
  <c r="I14" i="36" s="1"/>
  <c r="S14" i="36" s="1"/>
  <c r="AB14" i="36" s="1"/>
  <c r="Q38" i="36"/>
  <c r="N75" i="35"/>
  <c r="R75" i="35" s="1"/>
  <c r="AG10" i="35" l="1"/>
  <c r="J11" i="35"/>
  <c r="S11" i="35"/>
  <c r="AE11" i="35"/>
  <c r="U42" i="36"/>
  <c r="Q11" i="36"/>
  <c r="Z11" i="36" s="1"/>
  <c r="J256" i="35"/>
  <c r="U10" i="35"/>
  <c r="J251" i="35"/>
  <c r="AD12" i="36"/>
  <c r="Q10" i="36"/>
  <c r="Z10" i="36" s="1"/>
  <c r="J15" i="36"/>
  <c r="J14" i="36" s="1"/>
  <c r="T14" i="36" s="1"/>
  <c r="AC14" i="36" s="1"/>
  <c r="U11" i="35" l="1"/>
  <c r="AG11" i="35"/>
  <c r="K15" i="36"/>
  <c r="K14" i="36" l="1"/>
  <c r="U14" i="36" s="1"/>
  <c r="AD14" i="36" s="1"/>
  <c r="L163" i="35"/>
  <c r="L30" i="35"/>
  <c r="M163" i="35"/>
  <c r="J27" i="36"/>
  <c r="J26" i="36" s="1"/>
  <c r="L243" i="35" l="1"/>
  <c r="S26" i="36"/>
  <c r="M245" i="35"/>
  <c r="L245" i="35"/>
  <c r="L10" i="35"/>
  <c r="M30" i="35"/>
  <c r="R30" i="35" s="1"/>
  <c r="S30" i="35" s="1"/>
  <c r="T30" i="35" s="1"/>
  <c r="I59" i="36"/>
  <c r="J59" i="36"/>
  <c r="J58" i="36" s="1"/>
  <c r="T58" i="36" s="1"/>
  <c r="K26" i="36"/>
  <c r="U26" i="36" s="1"/>
  <c r="N163" i="35"/>
  <c r="M10" i="35" l="1"/>
  <c r="M243" i="35"/>
  <c r="U30" i="35"/>
  <c r="V30" i="35" s="1"/>
  <c r="W30" i="35" s="1"/>
  <c r="X30" i="35" s="1"/>
  <c r="M255" i="35"/>
  <c r="AJ10" i="35"/>
  <c r="W10" i="35"/>
  <c r="AI10" i="35"/>
  <c r="I11" i="36"/>
  <c r="I10" i="36" s="1"/>
  <c r="S10" i="36" s="1"/>
  <c r="AB10" i="36" s="1"/>
  <c r="I58" i="36"/>
  <c r="S58" i="36" s="1"/>
  <c r="T26" i="36"/>
  <c r="N245" i="35"/>
  <c r="N255" i="35" s="1"/>
  <c r="R255" i="35" s="1"/>
  <c r="V255" i="35" s="1"/>
  <c r="Z255" i="35" s="1"/>
  <c r="AD255" i="35" s="1"/>
  <c r="N10" i="35"/>
  <c r="J11" i="36"/>
  <c r="J10" i="36" s="1"/>
  <c r="L255" i="35"/>
  <c r="R163" i="35"/>
  <c r="L251" i="35"/>
  <c r="L11" i="35"/>
  <c r="K59" i="36"/>
  <c r="K58" i="36" s="1"/>
  <c r="U58" i="36" s="1"/>
  <c r="Y30" i="35" l="1"/>
  <c r="AK10" i="35"/>
  <c r="W11" i="35"/>
  <c r="AI11" i="35"/>
  <c r="Y10" i="35"/>
  <c r="K11" i="36"/>
  <c r="N11" i="35"/>
  <c r="X10" i="35"/>
  <c r="M11" i="35"/>
  <c r="N251" i="35"/>
  <c r="L256" i="35"/>
  <c r="M256" i="35"/>
  <c r="T11" i="36"/>
  <c r="AC11" i="36" s="1"/>
  <c r="T10" i="36"/>
  <c r="AC10" i="36" s="1"/>
  <c r="M251" i="35"/>
  <c r="S11" i="36"/>
  <c r="AB11" i="36" s="1"/>
  <c r="Z30" i="35" l="1"/>
  <c r="AA30" i="35" s="1"/>
  <c r="AB30" i="35" s="1"/>
  <c r="AC30" i="35" s="1"/>
  <c r="AD30" i="35" s="1"/>
  <c r="AK11" i="35"/>
  <c r="K10" i="36"/>
  <c r="U10" i="36" s="1"/>
  <c r="AD10" i="36" s="1"/>
  <c r="U11" i="36"/>
  <c r="X11" i="35"/>
  <c r="AJ11" i="35"/>
  <c r="Y11" i="35"/>
  <c r="AD11" i="36"/>
  <c r="N256" i="35"/>
  <c r="E43" i="36"/>
  <c r="E11" i="36" l="1"/>
  <c r="E10" i="36" s="1"/>
  <c r="E42" i="36"/>
  <c r="O42" i="36" s="1"/>
  <c r="O10" i="36" l="1"/>
  <c r="O11" i="36" l="1"/>
  <c r="K10" i="35"/>
  <c r="AH10" i="35" l="1"/>
  <c r="K251" i="35"/>
  <c r="V10" i="35"/>
  <c r="R10" i="36"/>
  <c r="AA10" i="36" s="1"/>
  <c r="K11" i="35"/>
  <c r="AH11" i="35" l="1"/>
  <c r="V11" i="35"/>
  <c r="R11" i="36"/>
  <c r="AA11" i="36" s="1"/>
  <c r="AF13" i="36" l="1"/>
  <c r="P223" i="35"/>
  <c r="W98" i="36" s="1"/>
  <c r="P243" i="35" l="1"/>
  <c r="P255" i="35" s="1"/>
  <c r="AF255" i="35" s="1"/>
  <c r="R223" i="35"/>
  <c r="R243" i="35" s="1"/>
  <c r="P10" i="35"/>
  <c r="AM10" i="35" s="1"/>
  <c r="W10" i="36" l="1"/>
  <c r="AF10" i="36" s="1"/>
  <c r="T255" i="35"/>
  <c r="X255" i="35" s="1"/>
  <c r="AB255" i="35" s="1"/>
  <c r="P251" i="35"/>
  <c r="P256" i="35"/>
  <c r="W11" i="36"/>
  <c r="R10" i="35"/>
  <c r="AF12" i="36"/>
  <c r="AA10" i="35"/>
  <c r="P11" i="35"/>
  <c r="AM11" i="35" s="1"/>
  <c r="R11" i="35" l="1"/>
  <c r="AA11" i="35"/>
  <c r="AF11" i="36"/>
</calcChain>
</file>

<file path=xl/sharedStrings.xml><?xml version="1.0" encoding="utf-8"?>
<sst xmlns="http://schemas.openxmlformats.org/spreadsheetml/2006/main" count="1093" uniqueCount="330">
  <si>
    <t>Финансовое обеспечение реализации Программы за счет средств бюджета муниципального образования (тыс. руб.)</t>
  </si>
  <si>
    <t>Статус</t>
  </si>
  <si>
    <t>Наименование муниципальной программы, подпрограммы муниципальной программы,  основных мероприятий и мероприятий</t>
  </si>
  <si>
    <t>ГРБС</t>
  </si>
  <si>
    <t>Рз</t>
  </si>
  <si>
    <t>Пр</t>
  </si>
  <si>
    <t>ЦСР</t>
  </si>
  <si>
    <t>ВР</t>
  </si>
  <si>
    <t>2019г.</t>
  </si>
  <si>
    <t>2020г.</t>
  </si>
  <si>
    <t>2021г.</t>
  </si>
  <si>
    <t>X</t>
  </si>
  <si>
    <t>Обеспечение доступности зданий муниципальных образовательных учреждений и оказываемые услуги в сфере образования для инвалидов (детей с ОВЗ)</t>
  </si>
  <si>
    <t>Проведение мероприятий военно-патриотической направленности</t>
  </si>
  <si>
    <t>Ответственный исполнитель , соисполнитель</t>
  </si>
  <si>
    <t>Код бюджетной классификации</t>
  </si>
  <si>
    <t>Расходы  (тыс. руб.), годы</t>
  </si>
  <si>
    <t>2022г.</t>
  </si>
  <si>
    <t>2023г.</t>
  </si>
  <si>
    <t>2024г.</t>
  </si>
  <si>
    <t>2025г.</t>
  </si>
  <si>
    <t>Муниципальная программа</t>
  </si>
  <si>
    <t>008</t>
  </si>
  <si>
    <t>07 01</t>
  </si>
  <si>
    <t>07 02</t>
  </si>
  <si>
    <t>10 03</t>
  </si>
  <si>
    <t>07 09</t>
  </si>
  <si>
    <t>07 03</t>
  </si>
  <si>
    <t>10 04</t>
  </si>
  <si>
    <t>Основное мероприятие</t>
  </si>
  <si>
    <t>07 00</t>
  </si>
  <si>
    <t>01 0 00 00000</t>
  </si>
  <si>
    <t>01 0 03 00000</t>
  </si>
  <si>
    <t>01 0 06 00000</t>
  </si>
  <si>
    <t>01 0 07 00000</t>
  </si>
  <si>
    <t>01 0 08 00000</t>
  </si>
  <si>
    <t>01 0 09 00000</t>
  </si>
  <si>
    <t>01 0 10 00000</t>
  </si>
  <si>
    <t>01 0 12 00000</t>
  </si>
  <si>
    <t>мероприятие</t>
  </si>
  <si>
    <t>01 0 05 00000</t>
  </si>
  <si>
    <t>01 0 05 70060</t>
  </si>
  <si>
    <t>01 0 08 42040</t>
  </si>
  <si>
    <t>01 0 08 43210</t>
  </si>
  <si>
    <t>01 0 08 43200</t>
  </si>
  <si>
    <t>01 0 10 70190</t>
  </si>
  <si>
    <t>01 0 12 42040</t>
  </si>
  <si>
    <t>01 0 12 42030</t>
  </si>
  <si>
    <t>01 0 13 00000</t>
  </si>
  <si>
    <t>01 0 13 70070</t>
  </si>
  <si>
    <t>01 0 14 00000</t>
  </si>
  <si>
    <t>01 0 11  L419Б</t>
  </si>
  <si>
    <t>11 02</t>
  </si>
  <si>
    <t>Обеспечение реализации дополнительного образования детей</t>
  </si>
  <si>
    <t xml:space="preserve">Организация временных рабочих мест для подростков в возрасте от 14 до 18 лет в том числе детей-сирот,детей, проживающих в неполных  и многодетных семьях,безработных граждан в свободное от учебы время </t>
  </si>
  <si>
    <t>Сопровождение деятельности муниципальных учреждений</t>
  </si>
  <si>
    <t>Финансирование деятельности центров психолого-медико-социального сопровождения</t>
  </si>
  <si>
    <t>Финансирование деятельности информационно-методических центров</t>
  </si>
  <si>
    <t>Финансирование деятельности централизованных бухгалтерий</t>
  </si>
  <si>
    <t xml:space="preserve"> Проведение независимой оценки качества образования</t>
  </si>
  <si>
    <r>
      <t xml:space="preserve">Реализацию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помощималоимущим семьям, имеющих детей) </t>
    </r>
    <r>
      <rPr>
        <i/>
        <sz val="10"/>
        <rFont val="Times New Roman"/>
        <family val="1"/>
        <charset val="204"/>
      </rPr>
      <t>питание</t>
    </r>
  </si>
  <si>
    <t xml:space="preserve">10 03 </t>
  </si>
  <si>
    <t>Реализацию мероприятий федеральной целевой программы "Развитие Республики Карелия на период до 2020года " ( реконструкции стадиона Муниципального казенного общеобразовательного учреждения Сортавальского муниципального района Республика Карелия Средняя общеобразовательная школа № 3 ,г.Сортавла, Выборгское шоссе,д.3)</t>
  </si>
  <si>
    <t>01 0 11 0000</t>
  </si>
  <si>
    <t>110,240,850</t>
  </si>
  <si>
    <t>01 0 10 0000</t>
  </si>
  <si>
    <t>320, 240</t>
  </si>
  <si>
    <t>110, 240</t>
  </si>
  <si>
    <t>Реализация мероприятий государственной программы Российской Федерации «Доступная среда»</t>
  </si>
  <si>
    <t>01 0 05 L0270</t>
  </si>
  <si>
    <t>01 0 01 23280,            01 0 01 43170</t>
  </si>
  <si>
    <t>01 0 12 23152,      01 0 12 43170</t>
  </si>
  <si>
    <t>01 0 12 23151,  01 0 12 43170</t>
  </si>
  <si>
    <t>01 0 12 23210,    01 0 12 43170</t>
  </si>
  <si>
    <t>01 0 12 23220,    01 0 12 43170</t>
  </si>
  <si>
    <t>001</t>
  </si>
  <si>
    <t>240, 850</t>
  </si>
  <si>
    <t xml:space="preserve"> 10 03</t>
  </si>
  <si>
    <t xml:space="preserve"> 01 0 08 S3210</t>
  </si>
  <si>
    <t>01 0 08 S3210</t>
  </si>
  <si>
    <t>01 0 06 23142,       01 0 06 43170</t>
  </si>
  <si>
    <t>Мероприятия по активной политике занятости населения и социальной поддержке безработных граждан</t>
  </si>
  <si>
    <t>240,410</t>
  </si>
  <si>
    <t>01 0 15 00000</t>
  </si>
  <si>
    <t>01 0 15 71300</t>
  </si>
  <si>
    <t xml:space="preserve"> Мероприятия по активной политике занятости населения и социальной поддержке безработных граждан</t>
  </si>
  <si>
    <t>01 Е2 23142</t>
  </si>
  <si>
    <t>04 01</t>
  </si>
  <si>
    <t>01 0 Р2 52320</t>
  </si>
  <si>
    <t>01 Е2 23141</t>
  </si>
  <si>
    <t>01 0 Е2 00000</t>
  </si>
  <si>
    <t>01 0 03 23080,            01 0 03 43170</t>
  </si>
  <si>
    <t>01 0 06 23141,  01 0 06 43170</t>
  </si>
  <si>
    <t>240,     612</t>
  </si>
  <si>
    <t>110,240 320,850</t>
  </si>
  <si>
    <t>110,240,   300</t>
  </si>
  <si>
    <t>01 0 08 S3200</t>
  </si>
  <si>
    <r>
      <t>реализацию мероприятий государственной программы Республики Карелия "Развитие образования"</t>
    </r>
    <r>
      <rPr>
        <i/>
        <sz val="10"/>
        <rFont val="Times New Roman"/>
        <family val="1"/>
        <charset val="204"/>
      </rPr>
      <t>(ремонт)</t>
    </r>
  </si>
  <si>
    <t>01 0 10 43200</t>
  </si>
  <si>
    <t xml:space="preserve"> 01 0 10 S3200</t>
  </si>
  <si>
    <r>
      <t xml:space="preserve">реализацию мероприятий государственной программы Республики Карелия "Развитие образования" </t>
    </r>
    <r>
      <rPr>
        <i/>
        <sz val="10"/>
        <rFont val="Times New Roman"/>
        <family val="1"/>
        <charset val="204"/>
      </rPr>
      <t>(мероприятия по локализации учреждений социал.сферы, ремонт зданий)</t>
    </r>
  </si>
  <si>
    <t>01 0 10 S3200</t>
  </si>
  <si>
    <r>
      <t xml:space="preserve">реализацию мероприятий государственной программы Республики Карелия "Развитие образования" </t>
    </r>
    <r>
      <rPr>
        <i/>
        <sz val="10"/>
        <rFont val="Times New Roman"/>
        <family val="1"/>
        <charset val="204"/>
      </rPr>
      <t>(энергоэффет.мероприятия)</t>
    </r>
  </si>
  <si>
    <r>
      <t xml:space="preserve">Реализация мероприятий государственной программы Республики Карелия "Развитие образования" </t>
    </r>
    <r>
      <rPr>
        <i/>
        <sz val="10"/>
        <rFont val="Times New Roman"/>
        <family val="1"/>
        <charset val="204"/>
      </rPr>
      <t>(в целях частичной компенсации расходов на повышение оплаты труда работников бюджетной сферы)</t>
    </r>
  </si>
  <si>
    <t>01 0 12 43200</t>
  </si>
  <si>
    <t>01 0 12 S3200</t>
  </si>
  <si>
    <t xml:space="preserve">Реализацию мероприятий федеральной целевой программы "Развитие Республики Карелия на период до 2020года " </t>
  </si>
  <si>
    <t>110,240</t>
  </si>
  <si>
    <t xml:space="preserve">              Таблица № 4 к   Программе</t>
  </si>
  <si>
    <t>Финансовое обеспечение и прогнозная (справочная) оценка расходов бюджетов поселений, средств юридических лиц и других источников на реализацию Программы  (тыс. руб.)</t>
  </si>
  <si>
    <t>Источники финансового обеспечения</t>
  </si>
  <si>
    <t>ВСЕГО</t>
  </si>
  <si>
    <t xml:space="preserve">средства бюджета муниципального образования   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</si>
  <si>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</si>
  <si>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01 0 03 53030</t>
  </si>
  <si>
    <t>01 0 12 23230,    01 0 12 43170</t>
  </si>
  <si>
    <t>ИТОГО</t>
  </si>
  <si>
    <t>Содействие занятости женщин - создание условий дошкольного образования для детей в возрасте до трех лет</t>
  </si>
  <si>
    <t>01 0 P2 00000</t>
  </si>
  <si>
    <t>01 0 02 00000</t>
  </si>
  <si>
    <r>
      <t>Реализация мероприятий государственной программы Республики Карелия "Развитие образования" (</t>
    </r>
    <r>
      <rPr>
        <i/>
        <sz val="10"/>
        <rFont val="Times New Roman"/>
        <family val="1"/>
        <charset val="204"/>
      </rPr>
      <t>в целях реализации мероприятий по строительству зданий для размещения муниципальных образовательных организаций</t>
    </r>
    <r>
      <rPr>
        <sz val="10"/>
        <rFont val="Times New Roman"/>
        <family val="1"/>
        <charset val="204"/>
      </rPr>
      <t>)</t>
    </r>
  </si>
  <si>
    <t>01 0 02 43200</t>
  </si>
  <si>
    <r>
      <t xml:space="preserve">реализацию мероприятий государственной программы Республики Карелия "Развитие образования" </t>
    </r>
    <r>
      <rPr>
        <i/>
        <sz val="10"/>
        <rFont val="Times New Roman"/>
        <family val="1"/>
        <charset val="204"/>
      </rPr>
      <t>(в целях ремонтов пищеблоков и приобретения оборудования)</t>
    </r>
  </si>
  <si>
    <t>01 0 01 44110</t>
  </si>
  <si>
    <t>001, 008</t>
  </si>
  <si>
    <t>Реализация мероприятий по соблюдению санитарного режима в муниципальных общеобразовательных организациях</t>
  </si>
  <si>
    <t>01 0 03 75050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</si>
  <si>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</si>
  <si>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L3040</t>
  </si>
  <si>
    <t>01 0 16 00000</t>
  </si>
  <si>
    <t>01 0 03 K3040</t>
  </si>
  <si>
    <t>01 0 03 S3040</t>
  </si>
  <si>
    <t>Наименование муниципальной программы, подпрограммы муниципальной программы,  основных мероприятий</t>
  </si>
  <si>
    <t>01 0 02 S3200</t>
  </si>
  <si>
    <t>01 Е2 23 151</t>
  </si>
  <si>
    <t>01 0 02 70040</t>
  </si>
  <si>
    <t>240,   310</t>
  </si>
  <si>
    <t>Проведение проверки экспертизы проектно-сметной документации на строительство Детского сада</t>
  </si>
  <si>
    <t xml:space="preserve">01 0 01 23280,            </t>
  </si>
  <si>
    <t>01 0 03 23080</t>
  </si>
  <si>
    <t xml:space="preserve">01 0 06 23142 </t>
  </si>
  <si>
    <t>01 0 12 23152</t>
  </si>
  <si>
    <t>01 0 12 23151</t>
  </si>
  <si>
    <t>01 0 12 23210</t>
  </si>
  <si>
    <t>110,   240</t>
  </si>
  <si>
    <t>01 0 12 23220</t>
  </si>
  <si>
    <t>01 0 06 23141</t>
  </si>
  <si>
    <t>01 0 12 23230</t>
  </si>
  <si>
    <t>011</t>
  </si>
  <si>
    <t>ФБ</t>
  </si>
  <si>
    <t>РК</t>
  </si>
  <si>
    <t>МБ</t>
  </si>
  <si>
    <t>01 0 10 43140</t>
  </si>
  <si>
    <t>Таблица  № 3 к   Программе</t>
  </si>
  <si>
    <t>01 0 06 23152</t>
  </si>
  <si>
    <t>01 0 06 23152,  01 0 06 43170</t>
  </si>
  <si>
    <t>01 0 06 23143</t>
  </si>
  <si>
    <t>01 0 06 23143,  01 0 06 43170</t>
  </si>
  <si>
    <t>01 0 17 00000</t>
  </si>
  <si>
    <t>01 0 18 00000</t>
  </si>
  <si>
    <t>01 0 18 70220</t>
  </si>
  <si>
    <t>240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</si>
  <si>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</si>
  <si>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>Оказание мер поддержки обучающимся образовательных учреждений, проявившим выдающиеся способности</t>
  </si>
  <si>
    <t>Модернизация муниципальных детских школ искусств по видам искусств (музыкальных школ)</t>
  </si>
  <si>
    <t>01 0 А1 55190</t>
  </si>
  <si>
    <t>610</t>
  </si>
  <si>
    <t>ОКиС</t>
  </si>
  <si>
    <t xml:space="preserve">Обеспечение требований антитеррористической защищенности объектов </t>
  </si>
  <si>
    <t xml:space="preserve">Обеспечение правил противопожарного режима </t>
  </si>
  <si>
    <t>01 0 А1 00000</t>
  </si>
  <si>
    <t>Реализация мероприятий по повышению показателей доступности для инвалидов объектов инфраструктуры, включая оборудование объектов необходимыми приспособлениями</t>
  </si>
  <si>
    <t>Финансирование деятельности центров творчества детей</t>
  </si>
  <si>
    <t>Патриотической воспитание граждан</t>
  </si>
  <si>
    <t>Осуществление государственных полномочий по выплате компенсации расходов на оплату жилых помещений, отопления и освещения , проживающим и работающим в сельских населенных пунктах, рабочих поселках (поселках городского типа) руководителям муницип.образовательных организаций , их заместителям, руководителям структурных подразделений указанных организаций, педагогическим работникам указанных организаций</t>
  </si>
  <si>
    <t xml:space="preserve"> Осуществление государственных полномочий  Республики Карелия по предоставлению предусмотренных пунктом 5 части 1 статьи 9 Закона Республики Карелия от 20.12.2013г.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</si>
  <si>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r>
      <t xml:space="preserve">Реализацию мероприятий государственной программы Республики Карелия "Развитие образования" </t>
    </r>
    <r>
      <rPr>
        <i/>
        <sz val="10"/>
        <rFont val="Times New Roman"/>
        <family val="1"/>
        <charset val="204"/>
      </rPr>
      <t>(в целях компенсации малообеспеченным гражданам, имеющим детей, обладающих правом на получение дошкольного образования, и не получившим направление в дошкольные образовательные организации)</t>
    </r>
  </si>
  <si>
    <t>ДС</t>
  </si>
  <si>
    <t>Школы</t>
  </si>
  <si>
    <t>учреждения дополнительного образования</t>
  </si>
  <si>
    <t>прочие учреждения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</si>
  <si>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</si>
  <si>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</si>
  <si>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</si>
  <si>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</t>
  </si>
  <si>
    <t xml:space="preserve"> Привлечение специализированных организаций для планово-предупредительного осмотра территорий, зданий и помещений образовательных организаций, составления сметных расчетов (дефектных ведомостей) с целью составления Плана проведения ремонтных работ в образовательных организациях</t>
  </si>
  <si>
    <t>Обеспечение охраны здоровья участников образовательного процесса</t>
  </si>
  <si>
    <t>Муниципальный проект  "Успех каждого ребенка" в рамках реализации национального проекта "Образование"</t>
  </si>
  <si>
    <t xml:space="preserve"> Мероприятия по внедрению системы персонифицированного финансирования дополнительного образования детей (Центры творчества)</t>
  </si>
  <si>
    <t xml:space="preserve"> Мероприятия по внедрению системы персонифицированного финансирования дополнительного образования детей (Информационно-методические центры)</t>
  </si>
  <si>
    <t>Реализация мероприятий по созданию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</si>
  <si>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Реализация мероприятий по созданию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</si>
  <si>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01 0 10 70300</t>
  </si>
  <si>
    <t>Разработка проектной документации на строительство образовательных организаций</t>
  </si>
  <si>
    <t>Финансирование деятельности детско-юношеских спортивных школ</t>
  </si>
  <si>
    <t>Финансирование деятельности  музыкальных школ</t>
  </si>
  <si>
    <t>Оценки качества образования</t>
  </si>
  <si>
    <t>Реализация мероприятий по государственной поддержке отрасли культуры</t>
  </si>
  <si>
    <t xml:space="preserve">реализация мероприятий по содействию решения вопросов, направленных в государственной информационной системе "Активный гражданин Республики Карелия" </t>
  </si>
  <si>
    <t>01 0 10 44 550</t>
  </si>
  <si>
    <t>01.0.EВ.57860</t>
  </si>
  <si>
    <t>01 0 EВ 57860</t>
  </si>
  <si>
    <t>реализацию мероприятий государственной программы Республики Карелия "Развитие образования" (энергоэффет.мероприятия)</t>
  </si>
  <si>
    <t>Оснащение муниципальных общеобразовательных организаций государственными символами Российской Федерации</t>
  </si>
  <si>
    <t>01 0 01 75040</t>
  </si>
  <si>
    <t>01.0.EВ.5179F</t>
  </si>
  <si>
    <t>Реализация мероприятий государственных программ в сфере патриотического воспитания граждан</t>
  </si>
  <si>
    <t>01 0 08 75040</t>
  </si>
  <si>
    <t>2021г. (кас.рас)</t>
  </si>
  <si>
    <t>2022г. (кас.рас)</t>
  </si>
  <si>
    <t>2020г. (кас.рас)</t>
  </si>
  <si>
    <t>2019г. (кас.рас)</t>
  </si>
  <si>
    <t>110,240, 612</t>
  </si>
  <si>
    <t>340,244</t>
  </si>
  <si>
    <t>01 0 10 S3140</t>
  </si>
  <si>
    <t>11 03</t>
  </si>
  <si>
    <t>2023г. (кас.рас)</t>
  </si>
  <si>
    <t>2026г.</t>
  </si>
  <si>
    <t>11 01</t>
  </si>
  <si>
    <t>01 0 10 43550</t>
  </si>
  <si>
    <t xml:space="preserve"> Мероприятия по внедрению системы персонифицированного финансирования дополнительного образования детей (СШ)</t>
  </si>
  <si>
    <t>01 0 Е2 23141</t>
  </si>
  <si>
    <r>
      <t>реализация мероприятий по модернизации школьных систем образования</t>
    </r>
    <r>
      <rPr>
        <i/>
        <sz val="10"/>
        <rFont val="Times New Roman"/>
        <family val="1"/>
        <charset val="204"/>
      </rPr>
      <t xml:space="preserve"> (капитальный ремонт зданий и сетей)</t>
    </r>
  </si>
  <si>
    <t>07 07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</si>
  <si>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</si>
  <si>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r>
      <t xml:space="preserve">Субсидия местным бюджетам на поддержку местных инициатив граждан, проживающих в муниципальных образованиях </t>
    </r>
    <r>
      <rPr>
        <b/>
        <sz val="10"/>
        <rFont val="Times New Roman"/>
        <family val="1"/>
        <charset val="204"/>
      </rPr>
      <t>(инициативное бюджетирование)</t>
    </r>
  </si>
  <si>
    <t>01 0 08 S 3540</t>
  </si>
  <si>
    <t>01 0 Е2 51790</t>
  </si>
  <si>
    <t>01 0 10 A7500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</si>
  <si>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</si>
  <si>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 01 0 03 50500</t>
  </si>
  <si>
    <t>01 0 08 44670</t>
  </si>
  <si>
    <t>Финансовое обеспечение расходных обязательств муниципальных образований, связанных с осуществлением расходов по выплатам молодым специалистам из числа педагогических работников муниципальных организаций дополнительного образования</t>
  </si>
  <si>
    <t>01 0 06 44710</t>
  </si>
  <si>
    <t>Финансовое обеспечение расходных обязательств муниципальных образований, связанных с реализацией мер материального стимулирования граждан, поступивших на целевое обучение по педагогическим специальностям в пределах квоты по программам бакалавриата и программам специалитета и заключивших договор о целевом обучении по педагогическим специальностям на единой цифровой платформе в сфере занятости и трудовых отношений «Работа в России» на период обучения</t>
  </si>
  <si>
    <t>01 0 16 44730</t>
  </si>
  <si>
    <t>2024г. (кас.рас)</t>
  </si>
  <si>
    <t>2027г.</t>
  </si>
  <si>
    <t>01 0 10 R7500</t>
  </si>
  <si>
    <t>320,  240</t>
  </si>
  <si>
    <t>Реализация мероприятий по компенсации расходов по найму жилых помещений педагогам общеобразовательных организаций</t>
  </si>
  <si>
    <t xml:space="preserve"> Реализация регионального проекта «Педагоги и наставники» в рамках реализации национального проекта «Молодежь и дети»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</si>
  <si>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</si>
  <si>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</si>
  <si>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0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</si>
  <si>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</si>
  <si>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0 Ю6 50500</t>
  </si>
  <si>
    <t>КО, АСМО, ОКиС</t>
  </si>
  <si>
    <t>КО</t>
  </si>
  <si>
    <t>АСМО, КО</t>
  </si>
  <si>
    <t>КО, ОКиС</t>
  </si>
  <si>
    <t>Развитие образования в Сортавальском муниципальном округе</t>
  </si>
  <si>
    <t>Обеспечение реализации прав граждан на получение общедоступного и бесплатного дошкольного образования</t>
  </si>
  <si>
    <t>Финансирование деятельности детских дошкольных учреждений</t>
  </si>
  <si>
    <t>Обеспечение реализации прав граждан на получение общедоступного и бесплатного общего образования</t>
  </si>
  <si>
    <t>Финансирование деятельности  общеобразовательных учреждений</t>
  </si>
  <si>
    <r>
      <t xml:space="preserve">Реализацию мероприятий государственной программы Республики Карелия "Развитие образования" </t>
    </r>
    <r>
      <rPr>
        <i/>
        <sz val="10"/>
        <rFont val="Times New Roman"/>
        <family val="1"/>
        <charset val="204"/>
      </rPr>
      <t>(в целях организации транспорт. обслуживания обучающихся )</t>
    </r>
  </si>
  <si>
    <t>Предоставление социальных выплат отдельным категориям граждан</t>
  </si>
  <si>
    <t>бюджет Сортавальского муниципальногоокруга</t>
  </si>
  <si>
    <t>средства, поступающие в бюджет Сортавальского муниципального округа из бюджета Республики Карелия</t>
  </si>
  <si>
    <t>средства, поступающие в бюджет Сортавальского муниципального округа из федерального бюджета</t>
  </si>
  <si>
    <t xml:space="preserve">бюджет Сортавальского муниципального округа </t>
  </si>
  <si>
    <t>средства, поступающие в бюджет Сортавальского муниципальногоокруга из бюджета Республики Карелия</t>
  </si>
  <si>
    <t>Организация транспортного обеспечения отдельных категорий обучающихся общеобразовательных организаций, воспитанниковдошкольных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</si>
  <si>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 xml:space="preserve"> 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</si>
  <si>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</si>
  <si>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>Обеспечение соответствия современным требованиям зданий и материально-технического оснащения бразовательных организаций Сортавальского муниципального округа</t>
  </si>
  <si>
    <t>Оплата кредиторской задолженности прошлых лет, связанная среорганизацией Комитета образования Сортавальского муниципального округа</t>
  </si>
  <si>
    <t>Привлечение и закрепление молодых специалистов на территории Сортавальского муниципального округа</t>
  </si>
  <si>
    <t>Целевое обучение на педагогические специальности выпускников образовательных организаций Сортавальского муниципального округа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</si>
  <si>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</si>
  <si>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 xml:space="preserve"> Реализация регионального проекта "Все лучшее детям" в рамках реализации национального проекта "Молодежь и дети"</t>
  </si>
  <si>
    <t>01 0 Ю4 0000</t>
  </si>
  <si>
    <t>Реализация мероприятий по модернизации школьных систем образования (с однолетним циклом выполнения работ)</t>
  </si>
  <si>
    <t>Реализация мероприятий по модернизации школьных систем образования (с двухлетним циклом выполнения работ)</t>
  </si>
  <si>
    <t>Реализация мероприятий по модернизации школьных систем образования</t>
  </si>
  <si>
    <t>01 0 10 L5765</t>
  </si>
  <si>
    <t>01 0 Ю6 0000</t>
  </si>
  <si>
    <t>01 0 Ю4 57501</t>
  </si>
  <si>
    <t>01 0 Ю4 57502</t>
  </si>
  <si>
    <t>01 0 Ю4 А7500</t>
  </si>
  <si>
    <t>Реализация регионального проекта "Поддержка семьи" в рамках реализации национального проекта "Семья"</t>
  </si>
  <si>
    <t>01 0 Я1 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</si>
  <si>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</si>
  <si>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 0 Я1 53150</t>
  </si>
  <si>
    <t>Планово-предупредительная работа по сохранению имущества образовательных организаций</t>
  </si>
  <si>
    <t>110,240 320,830,    850</t>
  </si>
  <si>
    <t>01 0 10 75765</t>
  </si>
  <si>
    <t>2028г.</t>
  </si>
  <si>
    <t>2025г. (кас.рас)</t>
  </si>
  <si>
    <t>240,     610</t>
  </si>
  <si>
    <t xml:space="preserve"> спортивные учреждения</t>
  </si>
  <si>
    <t>01 0 18 70220, 01 0 18 40220</t>
  </si>
  <si>
    <t>01 0 17 70210, 01 0 17 40210</t>
  </si>
  <si>
    <t>01 0 16 70010, 01 0 16 40010</t>
  </si>
  <si>
    <t>01 0 14 70080, 01 0 14 40080</t>
  </si>
  <si>
    <t>01 0 10 70190, 01 0 10 40190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</si>
  <si>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</si>
  <si>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Организация отдыха детей в каникулярное время- лагеря</t>
  </si>
  <si>
    <t>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</si>
  <si>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</si>
  <si>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01 0 Ю4 00000</t>
  </si>
  <si>
    <t>Компенсация затрат в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в период направления родителя (законного представителя) на выполнение задач в ходе специальной военной операции на территориях Украины, Донецкой Народной Республики, Луганской Народной Республики, Херсонской и Запорожской областей и (или) выполнения задач по отражению вооруженного вторжения на территорию Российской Федерации, а также в ходе вооруженной провокации на Государственной границе Российской Федерации и территориях субъектов Российской Федерации, прилегающих к районам проведения специальной военной операции</t>
  </si>
  <si>
    <t>01 0 01 42190   01 0 01 72750</t>
  </si>
  <si>
    <t>01 0 03 42190   01 0 03 72750</t>
  </si>
  <si>
    <t>01 0 03 43200  01 0 03 72760</t>
  </si>
  <si>
    <t xml:space="preserve"> 01 0 03 S3200   01 0 03 S2760</t>
  </si>
  <si>
    <t>01 0 03 73040   01 0 03 43040</t>
  </si>
  <si>
    <t>01 0 07 70150   01 0 07 040150</t>
  </si>
  <si>
    <t>01 0 08 42100  01 0 08 72740</t>
  </si>
  <si>
    <t>01 0 08 72100   01 0 08 42740</t>
  </si>
  <si>
    <t>01 0 08 43210  01 0 08 43160</t>
  </si>
  <si>
    <t xml:space="preserve"> 01 0 08 S3210   01 0 08 S3160</t>
  </si>
  <si>
    <t xml:space="preserve"> 01 0 08 73210  01 0 08 43160</t>
  </si>
  <si>
    <t>01 0 08 S3150</t>
  </si>
  <si>
    <t>01 0 08 70350   01 0 08 40350</t>
  </si>
  <si>
    <t>01 0 08 70360   01 0 08 40360</t>
  </si>
  <si>
    <t>01 0 08 42030  01 0 08 72730</t>
  </si>
  <si>
    <t>01 0 09 70090   01 0 09 40090</t>
  </si>
  <si>
    <r>
      <t xml:space="preserve">реализацию мероприятий государственной программы Республики Карелия "Развитие образования" </t>
    </r>
    <r>
      <rPr>
        <i/>
        <sz val="10"/>
        <rFont val="Times New Roman"/>
        <family val="1"/>
        <charset val="204"/>
      </rPr>
      <t>(ремонты, надлежащие условия)</t>
    </r>
  </si>
  <si>
    <t>01 0 10 43200  01 0 1073140</t>
  </si>
  <si>
    <t>01 0 10 S3200    01 0 10 S3140</t>
  </si>
  <si>
    <t>01 0 10 70300  01 0 10 40300</t>
  </si>
  <si>
    <t>01 0 12 42100  01 0 12 72740</t>
  </si>
  <si>
    <t>Приложение № 3 к Постановлению администрации Сортавальского муниципального округа №_______ от "_____"_____________2026г.</t>
  </si>
  <si>
    <t>Приложение №2 к Постановлению администрации Сортавальского муниципального округа №_______ от "_____"______________2026г.</t>
  </si>
  <si>
    <t>01 0 08 43150</t>
  </si>
  <si>
    <t>( на 28.04.2026 г.)</t>
  </si>
  <si>
    <t>01 0 06 43200,   01 0 06 73460</t>
  </si>
  <si>
    <t>01 0 06 S3200,  01 0 06 S3460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</si>
</sst>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"/>
    <numFmt numFmtId="166" formatCode="0.0"/>
    <numFmt numFmtId="167" formatCode="#,##0.000"/>
    <numFmt numFmtId="168" formatCode="0.0000"/>
    <numFmt numFmtId="169" formatCode="0.000"/>
    <numFmt numFmtId="170" formatCode="_-* #,##0.000_р_._-;\-* #,##0.000_р_._-;_-* &quot;-&quot;??_р_._-;_-@_-"/>
  </numFmts>
  <fonts count="27" x14ac:knownFonts="1">
    <font>
      <sz val="10"/>
      <name val="Arial Cyr"/>
    </font>
    <font>
      <sz val="8"/>
      <name val="Arial Cy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0"/>
      <color rgb="FF008000"/>
      <name val="Times New Roman"/>
      <family val="1"/>
      <charset val="204"/>
    </font>
    <font>
      <sz val="10"/>
      <color rgb="FF0066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0"/>
      <color rgb="FF006600"/>
      <name val="Times New Roman"/>
      <family val="1"/>
      <charset val="204"/>
    </font>
    <font>
      <b/>
      <sz val="10"/>
      <color rgb="FF008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</font>
    <font>
      <sz val="10"/>
      <color theme="0" tint="-0.1499984740745262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b/>
      <sz val="9"/>
      <color rgb="FF006600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sz val="9"/>
      <color rgb="FF0066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CC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9" fillId="0" borderId="0" applyFont="0" applyFill="0" applyBorder="0" applyAlignment="0" applyProtection="0"/>
  </cellStyleXfs>
  <cellXfs count="344">
    <xf numFmtId="0" fontId="0" fillId="0" borderId="0" xfId="0"/>
    <xf numFmtId="49" fontId="2" fillId="0" borderId="1" xfId="0" applyNumberFormat="1" applyFont="1" applyBorder="1" applyAlignment="1">
      <alignment horizontal="center" vertical="top" wrapText="1"/>
    </xf>
    <xf numFmtId="2" fontId="6" fillId="0" borderId="0" xfId="0" applyNumberFormat="1" applyFont="1"/>
    <xf numFmtId="2" fontId="4" fillId="0" borderId="2" xfId="0" applyNumberFormat="1" applyFont="1" applyBorder="1" applyAlignment="1">
      <alignment horizontal="center" vertical="top" wrapText="1"/>
    </xf>
    <xf numFmtId="2" fontId="4" fillId="0" borderId="0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vertical="top" wrapText="1"/>
    </xf>
    <xf numFmtId="2" fontId="4" fillId="0" borderId="1" xfId="0" applyNumberFormat="1" applyFont="1" applyFill="1" applyBorder="1" applyAlignment="1">
      <alignment vertical="top" wrapText="1"/>
    </xf>
    <xf numFmtId="2" fontId="4" fillId="0" borderId="1" xfId="0" applyNumberFormat="1" applyFont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left" vertical="top" wrapText="1"/>
    </xf>
    <xf numFmtId="165" fontId="2" fillId="3" borderId="1" xfId="0" applyNumberFormat="1" applyFont="1" applyFill="1" applyBorder="1" applyAlignment="1">
      <alignment horizontal="center" vertical="top" wrapText="1"/>
    </xf>
    <xf numFmtId="167" fontId="2" fillId="3" borderId="1" xfId="0" applyNumberFormat="1" applyFont="1" applyFill="1" applyBorder="1" applyAlignment="1">
      <alignment horizontal="center" vertical="top" wrapText="1"/>
    </xf>
    <xf numFmtId="167" fontId="4" fillId="0" borderId="1" xfId="0" applyNumberFormat="1" applyFont="1" applyFill="1" applyBorder="1" applyAlignment="1">
      <alignment horizontal="center" vertical="top" wrapText="1"/>
    </xf>
    <xf numFmtId="2" fontId="4" fillId="3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167" fontId="4" fillId="3" borderId="1" xfId="0" applyNumberFormat="1" applyFont="1" applyFill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top" wrapText="1"/>
    </xf>
    <xf numFmtId="167" fontId="7" fillId="3" borderId="1" xfId="0" applyNumberFormat="1" applyFont="1" applyFill="1" applyBorder="1" applyAlignment="1">
      <alignment horizontal="center" vertical="top" wrapText="1"/>
    </xf>
    <xf numFmtId="167" fontId="8" fillId="3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Alignment="1">
      <alignment horizontal="center"/>
    </xf>
    <xf numFmtId="2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0" xfId="0" applyNumberFormat="1" applyFont="1"/>
    <xf numFmtId="169" fontId="2" fillId="0" borderId="0" xfId="0" applyNumberFormat="1" applyFont="1"/>
    <xf numFmtId="168" fontId="2" fillId="0" borderId="0" xfId="0" applyNumberFormat="1" applyFont="1"/>
    <xf numFmtId="166" fontId="2" fillId="0" borderId="0" xfId="0" applyNumberFormat="1" applyFont="1"/>
    <xf numFmtId="165" fontId="2" fillId="0" borderId="0" xfId="0" applyNumberFormat="1" applyFont="1"/>
    <xf numFmtId="2" fontId="4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0" xfId="0" applyNumberFormat="1" applyFont="1" applyBorder="1" applyAlignment="1">
      <alignment vertical="top" wrapText="1"/>
    </xf>
    <xf numFmtId="0" fontId="2" fillId="2" borderId="0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vertical="top" wrapText="1"/>
    </xf>
    <xf numFmtId="1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2" fontId="4" fillId="0" borderId="0" xfId="0" applyNumberFormat="1" applyFont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169" fontId="2" fillId="0" borderId="1" xfId="0" applyNumberFormat="1" applyFont="1" applyBorder="1" applyAlignment="1">
      <alignment horizontal="center" vertical="top" wrapText="1"/>
    </xf>
    <xf numFmtId="2" fontId="2" fillId="0" borderId="5" xfId="0" applyNumberFormat="1" applyFont="1" applyBorder="1"/>
    <xf numFmtId="165" fontId="2" fillId="0" borderId="4" xfId="0" applyNumberFormat="1" applyFont="1" applyBorder="1"/>
    <xf numFmtId="2" fontId="2" fillId="0" borderId="1" xfId="0" applyNumberFormat="1" applyFont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top" wrapText="1"/>
    </xf>
    <xf numFmtId="167" fontId="11" fillId="3" borderId="1" xfId="0" applyNumberFormat="1" applyFont="1" applyFill="1" applyBorder="1" applyAlignment="1">
      <alignment horizontal="center" vertical="top" wrapText="1"/>
    </xf>
    <xf numFmtId="167" fontId="12" fillId="3" borderId="1" xfId="0" applyNumberFormat="1" applyFont="1" applyFill="1" applyBorder="1" applyAlignment="1">
      <alignment horizontal="center" vertical="top" wrapText="1"/>
    </xf>
    <xf numFmtId="165" fontId="11" fillId="3" borderId="1" xfId="0" applyNumberFormat="1" applyFont="1" applyFill="1" applyBorder="1" applyAlignment="1">
      <alignment horizontal="center" vertical="top" wrapText="1"/>
    </xf>
    <xf numFmtId="165" fontId="12" fillId="3" borderId="1" xfId="0" applyNumberFormat="1" applyFont="1" applyFill="1" applyBorder="1" applyAlignment="1">
      <alignment horizontal="center" vertical="top" wrapText="1"/>
    </xf>
    <xf numFmtId="167" fontId="13" fillId="3" borderId="1" xfId="0" applyNumberFormat="1" applyFont="1" applyFill="1" applyBorder="1" applyAlignment="1">
      <alignment horizontal="center" vertical="top" wrapText="1"/>
    </xf>
    <xf numFmtId="169" fontId="11" fillId="0" borderId="1" xfId="0" applyNumberFormat="1" applyFont="1" applyBorder="1" applyAlignment="1">
      <alignment horizontal="center" vertical="top" wrapText="1"/>
    </xf>
    <xf numFmtId="167" fontId="2" fillId="0" borderId="0" xfId="0" applyNumberFormat="1" applyFont="1"/>
    <xf numFmtId="2" fontId="11" fillId="0" borderId="1" xfId="0" applyNumberFormat="1" applyFont="1" applyBorder="1" applyAlignment="1">
      <alignment horizontal="center" vertical="top" wrapText="1"/>
    </xf>
    <xf numFmtId="2" fontId="5" fillId="0" borderId="0" xfId="0" applyNumberFormat="1" applyFont="1" applyAlignment="1">
      <alignment horizontal="center"/>
    </xf>
    <xf numFmtId="2" fontId="2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167" fontId="4" fillId="0" borderId="6" xfId="0" applyNumberFormat="1" applyFont="1" applyFill="1" applyBorder="1" applyAlignment="1">
      <alignment horizontal="center" vertical="top" wrapText="1"/>
    </xf>
    <xf numFmtId="167" fontId="15" fillId="0" borderId="6" xfId="0" applyNumberFormat="1" applyFont="1" applyFill="1" applyBorder="1" applyAlignment="1">
      <alignment horizontal="center" vertical="top" wrapText="1"/>
    </xf>
    <xf numFmtId="167" fontId="16" fillId="0" borderId="6" xfId="0" applyNumberFormat="1" applyFont="1" applyFill="1" applyBorder="1" applyAlignment="1">
      <alignment horizontal="center" vertical="top" wrapText="1"/>
    </xf>
    <xf numFmtId="167" fontId="13" fillId="0" borderId="6" xfId="0" applyNumberFormat="1" applyFont="1" applyFill="1" applyBorder="1" applyAlignment="1">
      <alignment horizontal="center" vertical="top" wrapText="1"/>
    </xf>
    <xf numFmtId="2" fontId="2" fillId="3" borderId="0" xfId="0" applyNumberFormat="1" applyFont="1" applyFill="1"/>
    <xf numFmtId="1" fontId="3" fillId="3" borderId="1" xfId="0" applyNumberFormat="1" applyFont="1" applyFill="1" applyBorder="1" applyAlignment="1">
      <alignment horizontal="center" vertical="top" wrapText="1"/>
    </xf>
    <xf numFmtId="2" fontId="11" fillId="3" borderId="1" xfId="0" applyNumberFormat="1" applyFont="1" applyFill="1" applyBorder="1" applyAlignment="1">
      <alignment horizontal="center" vertical="top" wrapText="1"/>
    </xf>
    <xf numFmtId="165" fontId="2" fillId="3" borderId="0" xfId="0" applyNumberFormat="1" applyFont="1" applyFill="1"/>
    <xf numFmtId="167" fontId="13" fillId="0" borderId="1" xfId="0" applyNumberFormat="1" applyFont="1" applyFill="1" applyBorder="1" applyAlignment="1">
      <alignment horizontal="center" vertical="top" wrapText="1"/>
    </xf>
    <xf numFmtId="2" fontId="9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2" fontId="2" fillId="3" borderId="3" xfId="0" applyNumberFormat="1" applyFont="1" applyFill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4" borderId="0" xfId="0" applyNumberFormat="1" applyFont="1" applyFill="1"/>
    <xf numFmtId="169" fontId="2" fillId="4" borderId="0" xfId="0" applyNumberFormat="1" applyFont="1" applyFill="1"/>
    <xf numFmtId="2" fontId="4" fillId="3" borderId="1" xfId="0" applyNumberFormat="1" applyFont="1" applyFill="1" applyBorder="1" applyAlignment="1">
      <alignment vertical="top" wrapText="1"/>
    </xf>
    <xf numFmtId="0" fontId="2" fillId="3" borderId="1" xfId="0" applyNumberFormat="1" applyFont="1" applyFill="1" applyBorder="1" applyAlignment="1">
      <alignment horizontal="center" vertical="top" wrapText="1"/>
    </xf>
    <xf numFmtId="2" fontId="18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169" fontId="2" fillId="3" borderId="1" xfId="0" applyNumberFormat="1" applyFont="1" applyFill="1" applyBorder="1" applyAlignment="1">
      <alignment horizontal="center" vertical="top" wrapText="1"/>
    </xf>
    <xf numFmtId="167" fontId="2" fillId="3" borderId="0" xfId="0" applyNumberFormat="1" applyFont="1" applyFill="1"/>
    <xf numFmtId="165" fontId="7" fillId="3" borderId="1" xfId="0" applyNumberFormat="1" applyFont="1" applyFill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horizontal="center" vertical="top" wrapText="1"/>
    </xf>
    <xf numFmtId="169" fontId="11" fillId="3" borderId="1" xfId="0" applyNumberFormat="1" applyFont="1" applyFill="1" applyBorder="1" applyAlignment="1">
      <alignment horizontal="center" vertical="top" wrapText="1"/>
    </xf>
    <xf numFmtId="167" fontId="2" fillId="0" borderId="4" xfId="0" applyNumberFormat="1" applyFont="1" applyBorder="1"/>
    <xf numFmtId="169" fontId="2" fillId="3" borderId="0" xfId="0" applyNumberFormat="1" applyFont="1" applyFill="1"/>
    <xf numFmtId="2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4" fillId="5" borderId="0" xfId="0" applyNumberFormat="1" applyFont="1" applyFill="1" applyBorder="1" applyAlignment="1">
      <alignment horizontal="center" vertical="center" wrapText="1"/>
    </xf>
    <xf numFmtId="1" fontId="3" fillId="5" borderId="0" xfId="0" applyNumberFormat="1" applyFont="1" applyFill="1" applyBorder="1" applyAlignment="1">
      <alignment horizontal="center" vertical="top" wrapText="1"/>
    </xf>
    <xf numFmtId="167" fontId="4" fillId="5" borderId="0" xfId="0" applyNumberFormat="1" applyFont="1" applyFill="1" applyBorder="1" applyAlignment="1">
      <alignment horizontal="right" vertical="top" wrapText="1"/>
    </xf>
    <xf numFmtId="167" fontId="15" fillId="5" borderId="0" xfId="0" applyNumberFormat="1" applyFont="1" applyFill="1" applyBorder="1" applyAlignment="1">
      <alignment horizontal="right" vertical="top" wrapText="1"/>
    </xf>
    <xf numFmtId="167" fontId="17" fillId="5" borderId="0" xfId="0" applyNumberFormat="1" applyFont="1" applyFill="1" applyBorder="1" applyAlignment="1">
      <alignment horizontal="right" vertical="top" wrapText="1"/>
    </xf>
    <xf numFmtId="167" fontId="13" fillId="3" borderId="6" xfId="0" applyNumberFormat="1" applyFont="1" applyFill="1" applyBorder="1" applyAlignment="1">
      <alignment horizontal="center" vertical="top" wrapText="1"/>
    </xf>
    <xf numFmtId="2" fontId="2" fillId="3" borderId="2" xfId="0" applyNumberFormat="1" applyFont="1" applyFill="1" applyBorder="1" applyAlignment="1">
      <alignment vertical="top" wrapText="1"/>
    </xf>
    <xf numFmtId="167" fontId="17" fillId="4" borderId="0" xfId="0" applyNumberFormat="1" applyFont="1" applyFill="1" applyBorder="1" applyAlignment="1">
      <alignment horizontal="right" vertical="top" wrapText="1"/>
    </xf>
    <xf numFmtId="167" fontId="7" fillId="4" borderId="0" xfId="0" applyNumberFormat="1" applyFont="1" applyFill="1" applyBorder="1" applyAlignment="1">
      <alignment horizontal="center" vertical="top" wrapText="1"/>
    </xf>
    <xf numFmtId="167" fontId="15" fillId="4" borderId="0" xfId="0" applyNumberFormat="1" applyFont="1" applyFill="1" applyBorder="1" applyAlignment="1">
      <alignment horizontal="right" vertical="top" wrapText="1"/>
    </xf>
    <xf numFmtId="167" fontId="4" fillId="4" borderId="0" xfId="0" applyNumberFormat="1" applyFont="1" applyFill="1" applyBorder="1" applyAlignment="1">
      <alignment horizontal="right" vertical="top" wrapText="1"/>
    </xf>
    <xf numFmtId="168" fontId="2" fillId="4" borderId="0" xfId="0" applyNumberFormat="1" applyFont="1" applyFill="1"/>
    <xf numFmtId="166" fontId="2" fillId="4" borderId="0" xfId="0" applyNumberFormat="1" applyFont="1" applyFill="1"/>
    <xf numFmtId="167" fontId="15" fillId="6" borderId="1" xfId="0" applyNumberFormat="1" applyFont="1" applyFill="1" applyBorder="1" applyAlignment="1">
      <alignment horizontal="right" vertical="top" wrapText="1"/>
    </xf>
    <xf numFmtId="1" fontId="3" fillId="6" borderId="1" xfId="0" applyNumberFormat="1" applyFont="1" applyFill="1" applyBorder="1" applyAlignment="1">
      <alignment horizontal="center" vertical="top" wrapText="1"/>
    </xf>
    <xf numFmtId="167" fontId="4" fillId="6" borderId="1" xfId="0" applyNumberFormat="1" applyFont="1" applyFill="1" applyBorder="1" applyAlignment="1">
      <alignment horizontal="right" vertical="top" wrapText="1"/>
    </xf>
    <xf numFmtId="167" fontId="17" fillId="6" borderId="1" xfId="0" applyNumberFormat="1" applyFont="1" applyFill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4" borderId="0" xfId="0" applyNumberFormat="1" applyFont="1" applyFill="1" applyBorder="1"/>
    <xf numFmtId="167" fontId="2" fillId="4" borderId="0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3" borderId="3" xfId="0" applyNumberFormat="1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3" borderId="3" xfId="0" applyNumberFormat="1" applyFont="1" applyFill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3" borderId="3" xfId="0" applyNumberFormat="1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top" wrapText="1"/>
    </xf>
    <xf numFmtId="170" fontId="11" fillId="3" borderId="1" xfId="1" applyNumberFormat="1" applyFont="1" applyFill="1" applyBorder="1" applyAlignment="1">
      <alignment horizontal="center" vertical="top" wrapText="1"/>
    </xf>
    <xf numFmtId="169" fontId="20" fillId="0" borderId="0" xfId="0" applyNumberFormat="1" applyFont="1"/>
    <xf numFmtId="2" fontId="20" fillId="0" borderId="0" xfId="0" applyNumberFormat="1" applyFont="1"/>
    <xf numFmtId="2" fontId="2" fillId="3" borderId="1" xfId="0" applyNumberFormat="1" applyFont="1" applyFill="1" applyBorder="1" applyAlignment="1">
      <alignment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167" fontId="4" fillId="7" borderId="0" xfId="0" applyNumberFormat="1" applyFont="1" applyFill="1" applyBorder="1" applyAlignment="1">
      <alignment horizontal="right" vertical="top" wrapText="1"/>
    </xf>
    <xf numFmtId="2" fontId="2" fillId="7" borderId="0" xfId="0" applyNumberFormat="1" applyFont="1" applyFill="1"/>
    <xf numFmtId="2" fontId="2" fillId="3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167" fontId="4" fillId="3" borderId="6" xfId="0" applyNumberFormat="1" applyFont="1" applyFill="1" applyBorder="1" applyAlignment="1">
      <alignment horizontal="center" vertical="top" wrapText="1"/>
    </xf>
    <xf numFmtId="1" fontId="4" fillId="3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2" fontId="2" fillId="3" borderId="3" xfId="0" applyNumberFormat="1" applyFont="1" applyFill="1" applyBorder="1" applyAlignment="1">
      <alignment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Border="1" applyAlignment="1">
      <alignment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2" fontId="4" fillId="3" borderId="4" xfId="0" applyNumberFormat="1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2" fontId="2" fillId="0" borderId="0" xfId="0" applyNumberFormat="1" applyFont="1" applyAlignment="1">
      <alignment horizontal="center"/>
    </xf>
    <xf numFmtId="2" fontId="2" fillId="3" borderId="4" xfId="0" applyNumberFormat="1" applyFont="1" applyFill="1" applyBorder="1" applyAlignment="1">
      <alignment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3" borderId="4" xfId="0" applyNumberFormat="1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167" fontId="2" fillId="0" borderId="0" xfId="0" applyNumberFormat="1" applyFont="1" applyAlignment="1">
      <alignment horizontal="right"/>
    </xf>
    <xf numFmtId="49" fontId="2" fillId="3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4" fillId="3" borderId="4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2" fontId="2" fillId="3" borderId="3" xfId="0" applyNumberFormat="1" applyFont="1" applyFill="1" applyBorder="1" applyAlignment="1">
      <alignment vertical="top" wrapText="1"/>
    </xf>
    <xf numFmtId="2" fontId="2" fillId="3" borderId="1" xfId="0" applyNumberFormat="1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Alignment="1">
      <alignment horizontal="center" wrapText="1"/>
    </xf>
    <xf numFmtId="2" fontId="2" fillId="0" borderId="0" xfId="0" applyNumberFormat="1" applyFont="1" applyAlignment="1">
      <alignment vertical="center" wrapText="1"/>
    </xf>
    <xf numFmtId="2" fontId="3" fillId="3" borderId="3" xfId="0" applyNumberFormat="1" applyFont="1" applyFill="1" applyBorder="1" applyAlignment="1">
      <alignment vertical="top" wrapText="1"/>
    </xf>
    <xf numFmtId="2" fontId="4" fillId="3" borderId="1" xfId="0" applyNumberFormat="1" applyFont="1" applyFill="1" applyBorder="1" applyAlignment="1">
      <alignment vertical="top" wrapText="1"/>
    </xf>
    <xf numFmtId="2" fontId="2" fillId="3" borderId="4" xfId="0" applyNumberFormat="1" applyFont="1" applyFill="1" applyBorder="1" applyAlignment="1">
      <alignment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2" fontId="3" fillId="3" borderId="3" xfId="0" applyNumberFormat="1" applyFont="1" applyFill="1" applyBorder="1" applyAlignment="1">
      <alignment vertical="top" wrapText="1"/>
    </xf>
    <xf numFmtId="2" fontId="4" fillId="3" borderId="1" xfId="0" applyNumberFormat="1" applyFont="1" applyFill="1" applyBorder="1" applyAlignment="1">
      <alignment vertical="top" wrapText="1"/>
    </xf>
    <xf numFmtId="2" fontId="2" fillId="3" borderId="2" xfId="0" applyNumberFormat="1" applyFont="1" applyFill="1" applyBorder="1" applyAlignment="1">
      <alignment vertical="top" wrapText="1"/>
    </xf>
    <xf numFmtId="167" fontId="2" fillId="0" borderId="1" xfId="0" applyNumberFormat="1" applyFont="1" applyBorder="1" applyAlignment="1">
      <alignment horizontal="center" vertical="top" wrapText="1"/>
    </xf>
    <xf numFmtId="167" fontId="11" fillId="0" borderId="1" xfId="0" applyNumberFormat="1" applyFont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2" fontId="2" fillId="3" borderId="4" xfId="0" applyNumberFormat="1" applyFont="1" applyFill="1" applyBorder="1" applyAlignment="1">
      <alignment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2" fontId="3" fillId="0" borderId="0" xfId="0" applyNumberFormat="1" applyFont="1"/>
    <xf numFmtId="2" fontId="2" fillId="3" borderId="1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Border="1" applyAlignment="1">
      <alignment vertical="top" wrapText="1"/>
    </xf>
    <xf numFmtId="2" fontId="2" fillId="3" borderId="3" xfId="0" applyNumberFormat="1" applyFont="1" applyFill="1" applyBorder="1" applyAlignment="1">
      <alignment horizontal="center" vertical="top" wrapText="1"/>
    </xf>
    <xf numFmtId="2" fontId="4" fillId="3" borderId="3" xfId="0" applyNumberFormat="1" applyFont="1" applyFill="1" applyBorder="1" applyAlignment="1">
      <alignment vertical="top" wrapText="1"/>
    </xf>
    <xf numFmtId="2" fontId="4" fillId="3" borderId="4" xfId="0" applyNumberFormat="1" applyFont="1" applyFill="1" applyBorder="1" applyAlignment="1">
      <alignment vertical="top" wrapText="1"/>
    </xf>
    <xf numFmtId="2" fontId="2" fillId="0" borderId="3" xfId="0" applyNumberFormat="1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vertical="top" wrapText="1"/>
    </xf>
    <xf numFmtId="2" fontId="4" fillId="0" borderId="3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top" wrapText="1"/>
    </xf>
    <xf numFmtId="1" fontId="2" fillId="3" borderId="3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Alignment="1">
      <alignment horizontal="center" wrapText="1"/>
    </xf>
    <xf numFmtId="167" fontId="4" fillId="6" borderId="1" xfId="0" applyNumberFormat="1" applyFont="1" applyFill="1" applyBorder="1" applyAlignment="1">
      <alignment horizontal="center" vertical="top" wrapText="1"/>
    </xf>
    <xf numFmtId="165" fontId="4" fillId="6" borderId="1" xfId="0" applyNumberFormat="1" applyFont="1" applyFill="1" applyBorder="1" applyAlignment="1">
      <alignment horizontal="center" vertical="top" wrapText="1"/>
    </xf>
    <xf numFmtId="2" fontId="4" fillId="6" borderId="1" xfId="0" applyNumberFormat="1" applyFont="1" applyFill="1" applyBorder="1" applyAlignment="1">
      <alignment horizontal="center" vertical="top" wrapText="1"/>
    </xf>
    <xf numFmtId="2" fontId="2" fillId="6" borderId="1" xfId="0" applyNumberFormat="1" applyFont="1" applyFill="1" applyBorder="1" applyAlignment="1">
      <alignment horizontal="center" vertical="top" wrapText="1"/>
    </xf>
    <xf numFmtId="169" fontId="4" fillId="6" borderId="1" xfId="0" applyNumberFormat="1" applyFont="1" applyFill="1" applyBorder="1" applyAlignment="1">
      <alignment horizontal="center" vertical="top" wrapText="1"/>
    </xf>
    <xf numFmtId="167" fontId="2" fillId="3" borderId="4" xfId="0" applyNumberFormat="1" applyFont="1" applyFill="1" applyBorder="1"/>
    <xf numFmtId="2" fontId="2" fillId="3" borderId="5" xfId="0" applyNumberFormat="1" applyFont="1" applyFill="1" applyBorder="1"/>
    <xf numFmtId="2" fontId="4" fillId="6" borderId="1" xfId="0" applyNumberFormat="1" applyFont="1" applyFill="1" applyBorder="1" applyAlignment="1">
      <alignment vertical="top" wrapText="1"/>
    </xf>
    <xf numFmtId="49" fontId="4" fillId="6" borderId="1" xfId="0" applyNumberFormat="1" applyFont="1" applyFill="1" applyBorder="1" applyAlignment="1">
      <alignment horizontal="center" vertical="top" wrapText="1"/>
    </xf>
    <xf numFmtId="167" fontId="4" fillId="3" borderId="3" xfId="0" applyNumberFormat="1" applyFont="1" applyFill="1" applyBorder="1" applyAlignment="1">
      <alignment horizontal="center" vertical="top" wrapText="1"/>
    </xf>
    <xf numFmtId="167" fontId="2" fillId="3" borderId="3" xfId="0" applyNumberFormat="1" applyFont="1" applyFill="1" applyBorder="1" applyAlignment="1">
      <alignment horizontal="center" vertical="top" wrapText="1"/>
    </xf>
    <xf numFmtId="167" fontId="4" fillId="6" borderId="3" xfId="0" applyNumberFormat="1" applyFont="1" applyFill="1" applyBorder="1" applyAlignment="1">
      <alignment horizontal="right" vertical="top" wrapText="1"/>
    </xf>
    <xf numFmtId="165" fontId="2" fillId="3" borderId="3" xfId="0" applyNumberFormat="1" applyFont="1" applyFill="1" applyBorder="1" applyAlignment="1">
      <alignment horizontal="center" vertical="top" wrapText="1"/>
    </xf>
    <xf numFmtId="0" fontId="4" fillId="6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center" wrapText="1"/>
    </xf>
    <xf numFmtId="2" fontId="2" fillId="3" borderId="3" xfId="0" applyNumberFormat="1" applyFont="1" applyFill="1" applyBorder="1" applyAlignment="1">
      <alignment vertical="center" wrapText="1"/>
    </xf>
    <xf numFmtId="2" fontId="2" fillId="3" borderId="1" xfId="0" applyNumberFormat="1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top" wrapText="1"/>
    </xf>
    <xf numFmtId="0" fontId="0" fillId="0" borderId="3" xfId="0" applyBorder="1" applyAlignment="1"/>
    <xf numFmtId="0" fontId="2" fillId="6" borderId="1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169" fontId="4" fillId="3" borderId="3" xfId="0" applyNumberFormat="1" applyFont="1" applyFill="1" applyBorder="1" applyAlignment="1">
      <alignment horizontal="center" vertical="top" wrapText="1"/>
    </xf>
    <xf numFmtId="167" fontId="12" fillId="3" borderId="3" xfId="0" applyNumberFormat="1" applyFont="1" applyFill="1" applyBorder="1" applyAlignment="1">
      <alignment horizontal="center" vertical="top" wrapText="1"/>
    </xf>
    <xf numFmtId="1" fontId="4" fillId="6" borderId="1" xfId="0" applyNumberFormat="1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vertical="top" wrapText="1"/>
    </xf>
    <xf numFmtId="167" fontId="13" fillId="3" borderId="3" xfId="0" applyNumberFormat="1" applyFont="1" applyFill="1" applyBorder="1" applyAlignment="1">
      <alignment horizontal="center" vertical="top" wrapText="1"/>
    </xf>
    <xf numFmtId="170" fontId="2" fillId="3" borderId="3" xfId="1" applyNumberFormat="1" applyFont="1" applyFill="1" applyBorder="1" applyAlignment="1">
      <alignment horizontal="center" vertical="top" wrapText="1"/>
    </xf>
    <xf numFmtId="0" fontId="22" fillId="0" borderId="1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167" fontId="26" fillId="3" borderId="1" xfId="0" applyNumberFormat="1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top" wrapText="1"/>
    </xf>
    <xf numFmtId="167" fontId="2" fillId="8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2" fontId="2" fillId="3" borderId="2" xfId="0" applyNumberFormat="1" applyFont="1" applyFill="1" applyBorder="1" applyAlignment="1">
      <alignment vertical="top" wrapText="1"/>
    </xf>
    <xf numFmtId="2" fontId="2" fillId="3" borderId="3" xfId="0" applyNumberFormat="1" applyFont="1" applyFill="1" applyBorder="1" applyAlignment="1">
      <alignment vertical="top" wrapText="1"/>
    </xf>
    <xf numFmtId="2" fontId="2" fillId="3" borderId="2" xfId="0" applyNumberFormat="1" applyFont="1" applyFill="1" applyBorder="1" applyAlignment="1">
      <alignment vertical="center" wrapText="1"/>
    </xf>
    <xf numFmtId="2" fontId="2" fillId="3" borderId="3" xfId="0" applyNumberFormat="1" applyFont="1" applyFill="1" applyBorder="1" applyAlignment="1">
      <alignment vertical="center" wrapText="1"/>
    </xf>
    <xf numFmtId="2" fontId="2" fillId="0" borderId="2" xfId="0" applyNumberFormat="1" applyFont="1" applyBorder="1" applyAlignment="1">
      <alignment vertical="center" wrapText="1"/>
    </xf>
    <xf numFmtId="2" fontId="2" fillId="0" borderId="4" xfId="0" applyNumberFormat="1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2" fontId="4" fillId="3" borderId="2" xfId="0" applyNumberFormat="1" applyFont="1" applyFill="1" applyBorder="1" applyAlignment="1">
      <alignment horizontal="center" vertical="top" wrapText="1"/>
    </xf>
    <xf numFmtId="2" fontId="4" fillId="3" borderId="4" xfId="0" applyNumberFormat="1" applyFont="1" applyFill="1" applyBorder="1" applyAlignment="1">
      <alignment horizontal="center" vertical="top" wrapText="1"/>
    </xf>
    <xf numFmtId="2" fontId="4" fillId="3" borderId="3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2" fontId="4" fillId="3" borderId="1" xfId="0" applyNumberFormat="1" applyFont="1" applyFill="1" applyBorder="1" applyAlignment="1">
      <alignment horizontal="center" vertical="top" wrapText="1"/>
    </xf>
    <xf numFmtId="2" fontId="2" fillId="0" borderId="4" xfId="0" applyNumberFormat="1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  <xf numFmtId="2" fontId="2" fillId="3" borderId="2" xfId="0" applyNumberFormat="1" applyFont="1" applyFill="1" applyBorder="1" applyAlignment="1">
      <alignment horizontal="center" vertical="top" wrapText="1"/>
    </xf>
    <xf numFmtId="2" fontId="2" fillId="3" borderId="3" xfId="0" applyNumberFormat="1" applyFont="1" applyFill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center" vertical="top" wrapText="1"/>
    </xf>
    <xf numFmtId="2" fontId="2" fillId="0" borderId="4" xfId="0" applyNumberFormat="1" applyFont="1" applyBorder="1" applyAlignment="1">
      <alignment horizontal="center" vertical="top" wrapText="1"/>
    </xf>
    <xf numFmtId="1" fontId="2" fillId="3" borderId="2" xfId="0" applyNumberFormat="1" applyFont="1" applyFill="1" applyBorder="1" applyAlignment="1">
      <alignment horizontal="center" vertical="top" wrapText="1"/>
    </xf>
    <xf numFmtId="1" fontId="2" fillId="3" borderId="4" xfId="0" applyNumberFormat="1" applyFont="1" applyFill="1" applyBorder="1" applyAlignment="1">
      <alignment horizontal="center" vertical="top" wrapText="1"/>
    </xf>
    <xf numFmtId="1" fontId="2" fillId="3" borderId="3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vertical="top" wrapText="1"/>
    </xf>
    <xf numFmtId="2" fontId="2" fillId="3" borderId="4" xfId="0" applyNumberFormat="1" applyFont="1" applyFill="1" applyBorder="1" applyAlignment="1">
      <alignment vertical="top" wrapText="1"/>
    </xf>
    <xf numFmtId="2" fontId="5" fillId="0" borderId="0" xfId="0" applyNumberFormat="1" applyFont="1" applyAlignment="1">
      <alignment horizontal="center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vertical="top" wrapText="1"/>
    </xf>
    <xf numFmtId="2" fontId="3" fillId="3" borderId="4" xfId="0" applyNumberFormat="1" applyFont="1" applyFill="1" applyBorder="1" applyAlignment="1">
      <alignment vertical="top" wrapText="1"/>
    </xf>
    <xf numFmtId="2" fontId="3" fillId="3" borderId="3" xfId="0" applyNumberFormat="1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center" vertical="top" wrapText="1"/>
    </xf>
    <xf numFmtId="2" fontId="4" fillId="3" borderId="2" xfId="0" applyNumberFormat="1" applyFont="1" applyFill="1" applyBorder="1" applyAlignment="1">
      <alignment horizontal="center" vertical="center" wrapText="1"/>
    </xf>
    <xf numFmtId="0" fontId="0" fillId="3" borderId="3" xfId="0" applyFill="1" applyBorder="1"/>
    <xf numFmtId="2" fontId="2" fillId="0" borderId="2" xfId="0" applyNumberFormat="1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0" fillId="0" borderId="3" xfId="0" applyBorder="1"/>
    <xf numFmtId="2" fontId="2" fillId="0" borderId="7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0" fontId="0" fillId="0" borderId="3" xfId="0" applyFont="1" applyBorder="1"/>
    <xf numFmtId="0" fontId="0" fillId="3" borderId="3" xfId="0" applyFont="1" applyFill="1" applyBorder="1"/>
    <xf numFmtId="2" fontId="2" fillId="0" borderId="0" xfId="0" applyNumberFormat="1" applyFont="1" applyAlignment="1">
      <alignment horizontal="left" vertical="center" wrapText="1"/>
    </xf>
    <xf numFmtId="2" fontId="6" fillId="0" borderId="0" xfId="0" applyNumberFormat="1" applyFont="1" applyAlignment="1">
      <alignment horizontal="center"/>
    </xf>
    <xf numFmtId="0" fontId="2" fillId="3" borderId="2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2" fontId="4" fillId="6" borderId="2" xfId="0" applyNumberFormat="1" applyFont="1" applyFill="1" applyBorder="1" applyAlignment="1">
      <alignment horizontal="center" vertical="center" wrapText="1"/>
    </xf>
    <xf numFmtId="2" fontId="4" fillId="6" borderId="4" xfId="0" applyNumberFormat="1" applyFont="1" applyFill="1" applyBorder="1" applyAlignment="1">
      <alignment horizontal="center" vertical="center" wrapText="1"/>
    </xf>
    <xf numFmtId="2" fontId="4" fillId="6" borderId="3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vertical="top" wrapText="1"/>
    </xf>
    <xf numFmtId="2" fontId="3" fillId="0" borderId="3" xfId="0" applyNumberFormat="1" applyFont="1" applyBorder="1" applyAlignment="1">
      <alignment vertical="top" wrapText="1"/>
    </xf>
    <xf numFmtId="2" fontId="2" fillId="3" borderId="4" xfId="0" applyNumberFormat="1" applyFont="1" applyFill="1" applyBorder="1" applyAlignment="1">
      <alignment vertical="center" wrapText="1"/>
    </xf>
    <xf numFmtId="2" fontId="2" fillId="0" borderId="4" xfId="0" applyNumberFormat="1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2" fontId="21" fillId="0" borderId="2" xfId="0" applyNumberFormat="1" applyFont="1" applyBorder="1" applyAlignment="1">
      <alignment horizontal="center" vertical="top" wrapText="1"/>
    </xf>
    <xf numFmtId="2" fontId="21" fillId="0" borderId="4" xfId="0" applyNumberFormat="1" applyFont="1" applyBorder="1" applyAlignment="1">
      <alignment horizontal="center" vertical="top" wrapText="1"/>
    </xf>
    <xf numFmtId="2" fontId="2" fillId="3" borderId="4" xfId="0" applyNumberFormat="1" applyFont="1" applyFill="1" applyBorder="1" applyAlignment="1">
      <alignment horizontal="center" vertical="top" wrapText="1"/>
    </xf>
    <xf numFmtId="2" fontId="21" fillId="0" borderId="5" xfId="0" applyNumberFormat="1" applyFont="1" applyBorder="1" applyAlignment="1">
      <alignment horizontal="center" vertical="top" wrapText="1"/>
    </xf>
    <xf numFmtId="2" fontId="21" fillId="0" borderId="8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wrapText="1"/>
    </xf>
    <xf numFmtId="2" fontId="21" fillId="0" borderId="2" xfId="0" applyNumberFormat="1" applyFont="1" applyBorder="1" applyAlignment="1">
      <alignment horizontal="center" vertical="center" wrapText="1"/>
    </xf>
    <xf numFmtId="2" fontId="21" fillId="0" borderId="4" xfId="0" applyNumberFormat="1" applyFont="1" applyBorder="1" applyAlignment="1">
      <alignment horizontal="center" vertical="center" wrapText="1"/>
    </xf>
    <xf numFmtId="2" fontId="21" fillId="0" borderId="3" xfId="0" applyNumberFormat="1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top" wrapText="1"/>
    </xf>
    <xf numFmtId="2" fontId="21" fillId="0" borderId="7" xfId="0" applyNumberFormat="1" applyFont="1" applyBorder="1" applyAlignment="1">
      <alignment horizontal="center" vertical="center" wrapText="1"/>
    </xf>
    <xf numFmtId="2" fontId="21" fillId="0" borderId="8" xfId="0" applyNumberFormat="1" applyFont="1" applyBorder="1" applyAlignment="1">
      <alignment horizontal="center" vertical="center" wrapText="1"/>
    </xf>
    <xf numFmtId="2" fontId="21" fillId="0" borderId="9" xfId="0" applyNumberFormat="1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 wrapText="1"/>
    </xf>
    <xf numFmtId="2" fontId="21" fillId="0" borderId="11" xfId="0" applyNumberFormat="1" applyFont="1" applyBorder="1" applyAlignment="1">
      <alignment horizontal="center" vertical="center" wrapText="1"/>
    </xf>
    <xf numFmtId="2" fontId="21" fillId="0" borderId="12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2" fontId="14" fillId="0" borderId="5" xfId="0" applyNumberFormat="1" applyFont="1" applyBorder="1" applyAlignment="1">
      <alignment horizontal="center" vertical="top" wrapText="1"/>
    </xf>
    <xf numFmtId="2" fontId="14" fillId="0" borderId="8" xfId="0" applyNumberFormat="1" applyFont="1" applyBorder="1" applyAlignment="1">
      <alignment horizontal="center" vertical="top" wrapText="1"/>
    </xf>
    <xf numFmtId="2" fontId="22" fillId="0" borderId="2" xfId="0" applyNumberFormat="1" applyFont="1" applyBorder="1" applyAlignment="1">
      <alignment horizontal="center" vertical="top" wrapText="1"/>
    </xf>
    <xf numFmtId="2" fontId="22" fillId="0" borderId="4" xfId="0" applyNumberFormat="1" applyFont="1" applyBorder="1" applyAlignment="1">
      <alignment horizontal="center" vertical="top" wrapText="1"/>
    </xf>
    <xf numFmtId="2" fontId="21" fillId="0" borderId="5" xfId="0" applyNumberFormat="1" applyFont="1" applyBorder="1" applyAlignment="1">
      <alignment horizontal="center" vertical="center" wrapText="1"/>
    </xf>
    <xf numFmtId="2" fontId="21" fillId="0" borderId="13" xfId="0" applyNumberFormat="1" applyFont="1" applyBorder="1" applyAlignment="1">
      <alignment horizontal="center" vertical="center" wrapText="1"/>
    </xf>
    <xf numFmtId="2" fontId="21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FFCCFF"/>
      <color rgb="FFFFCCCC"/>
      <color rgb="FF99FFCC"/>
      <color rgb="FFFF66CC"/>
      <color rgb="FF800080"/>
      <color rgb="FF0000FF"/>
      <color rgb="FF008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kouser010\Downloads\&#1055;&#1088;&#1086;&#1075;&#1088;&#1072;&#1084;&#1084;&#1072;%201%20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kouser010\Downloads\&#1055;&#1056;&#1054;&#1043;&#1056;&#1040;&#1052;&#1052;&#1040;%20&#1087;&#1086;%20&#1056;&#1050;&#1054;\&#1054;&#1090;&#1095;&#1077;&#1090;&#1099;%202024\&#1087;&#1088;&#1086;&#1075;&#1088;&#1072;&#1084;&#1084;&#1072;%2001%20-32.12.2024%20&#1075;&#1086;&#10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5;&#1056;&#1054;&#1043;&#1056;&#1040;&#1052;&#1052;&#1040;%20&#1087;&#1086;%20&#1056;&#1050;&#1054;\&#1054;&#1090;&#1095;&#1077;&#1090;&#1099;%202025\&#1055;&#1088;&#1086;&#1075;&#1088;&#1072;&#1084;&#1084;&#1072;%2001%20&#1082;&#1072;&#1089;&#1089;&#1072;%20&#1079;&#1072;%202025&#107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&#1055;&#1056;&#1054;&#1043;&#1056;&#1040;&#1052;&#1052;&#1040;%20&#1087;&#1086;%20&#1056;&#1050;&#1054;\&#1054;&#1090;&#1095;&#1077;&#1090;&#1099;%202020&#1075;\&#1054;&#1090;&#1095;&#1077;&#1090;%20&#1087;&#1086;%20&#1052;&#1055;%20&#1056;&#1050;&#1054;%20&#1079;&#1072;%202020&#1075;.(&#1075;&#1086;&#1076;&#1086;&#1074;&#1072;&#1103;%20&#1092;&#1086;&#1088;&#1084;&#1072;)%20&#1090;&#1072;&#1073;.8%20&#1080;%209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&#1055;&#1056;&#1054;&#1043;&#1056;&#1040;&#1052;&#1052;&#1040;%20&#1087;&#1086;%20&#1056;&#1050;&#1054;\&#1054;&#1090;&#1095;&#1077;&#1090;&#1099;%202021\&#1054;&#1090;&#1095;&#1077;&#1090;%20&#1087;&#1086;%20&#1052;&#1055;%20&#1056;&#1050;&#1054;%20&#1079;&#1072;%202021&#1075;.(&#1075;&#1086;&#1076;&#1086;&#1074;&#1072;&#1103;%20&#1092;&#1086;&#1088;&#1084;&#1072;)%20&#1090;&#1072;&#1073;.8%20&#1080;%209%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75;&#1088;&#1091;&#1079;&#1082;&#1080;\&#1054;&#1090;&#1095;&#1077;&#1090;&#1099;%202020&#1075;\&#1054;&#1090;&#1095;&#1077;&#1090;%20&#1086;&#1073;%20&#1080;&#1089;&#1087;&#1086;&#1083;&#1100;&#1079;&#1086;&#1074;.&#1072;&#1089;&#1089;&#1080;&#1075;&#1085;.%20&#1052;&#1055;%20&#1056;&#1050;&#1054;%20(01.07.2020&#1075;)&#1090;&#1072;&#1073;.10%20&#1080;%2011%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75;&#1088;&#1091;&#1079;&#1082;&#1080;\&#1041;&#1070;&#1044;&#1046;&#1045;&#1058;%202019&#1075;\&#1059;&#1058;&#1042;&#1045;&#1056;&#1046;&#1044;&#1045;&#1053;&#1054;\&#1058;&#1072;&#1073;&#1083;&#1080;&#1094;&#1072;%20&#1087;&#1086;%20%20&#1086;&#1073;&#1077;&#1089;&#1087;&#1077;&#1095;&#1077;&#1085;&#1085;&#1086;&#1089;&#1090;&#1080;%20&#1073;&#1102;&#1076;&#1078;&#1077;&#1090;&#1072;%202018-20&#1075;&#1075;%206%20&#1074;&#1072;&#108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kouser010\Downloads\&#1055;&#1088;&#1086;&#1075;&#1088;&#1072;&#1084;&#1084;&#1072;%2001-21.04.2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kouser010\Downloads\&#1087;&#1083;&#1072;&#1085;%2001%20&#1085;&#1072;%2027.03.2027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kouser010\Downloads\&#1055;&#1088;&#1080;&#1083;&#1086;&#1078;&#1077;&#1085;&#1080;&#1077;%203,4%20&#1082;%20&#1052;&#1055;%20&#1087;&#1086;%20&#1050;&#1054;%20&#1085;&#1072;%2015.07.25%20(&#1076;&#1086;&#1087;-&#1085;&#1086;%20&#1085;&#1072;%20&#1074;&#1099;&#1087;&#1083;&#1072;&#1090;&#1099;%20&#1084;&#1077;&#1076;&#1072;&#1083;&#1080;&#1089;&#1090;&#1072;&#1084;,%20&#1084;&#1077;&#1076;.&#1086;&#1089;&#1084;)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олнение_2"/>
    </sheetNames>
    <sheetDataSet>
      <sheetData sheetId="0">
        <row r="155">
          <cell r="B155">
            <v>853120745.36000001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олнение"/>
    </sheetNames>
    <sheetDataSet>
      <sheetData sheetId="0">
        <row r="172">
          <cell r="B172">
            <v>1048788424.2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олнение"/>
    </sheetNames>
    <sheetDataSet>
      <sheetData sheetId="0">
        <row r="187">
          <cell r="B187">
            <v>1252872644.75</v>
          </cell>
        </row>
        <row r="188">
          <cell r="B188">
            <v>184678805.25999999</v>
          </cell>
        </row>
        <row r="189">
          <cell r="B189">
            <v>660164499.49000001</v>
          </cell>
        </row>
        <row r="190">
          <cell r="B190">
            <v>408029340</v>
          </cell>
        </row>
        <row r="191">
          <cell r="B191">
            <v>1217199564.73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 2020 таб.8"/>
      <sheetName val="таб.9"/>
    </sheetNames>
    <sheetDataSet>
      <sheetData sheetId="0">
        <row r="9">
          <cell r="K9">
            <v>752973.4056399999</v>
          </cell>
        </row>
        <row r="14">
          <cell r="K14">
            <v>159883.348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 2021 таб.8"/>
      <sheetName val="таб.9"/>
    </sheetNames>
    <sheetDataSet>
      <sheetData sheetId="0">
        <row r="9">
          <cell r="K9">
            <v>831989.68200000026</v>
          </cell>
        </row>
        <row r="39">
          <cell r="K39">
            <v>2800.922</v>
          </cell>
        </row>
        <row r="53">
          <cell r="K53">
            <v>2632.8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01.04.2020 таб.10"/>
      <sheetName val="таб.11"/>
    </sheetNames>
    <sheetDataSet>
      <sheetData sheetId="0">
        <row r="26">
          <cell r="J26">
            <v>197.83099999999999</v>
          </cell>
        </row>
        <row r="27">
          <cell r="J27">
            <v>2</v>
          </cell>
        </row>
        <row r="28">
          <cell r="J28">
            <v>1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"/>
      <sheetName val="2020"/>
      <sheetName val="2021"/>
      <sheetName val="БУ"/>
    </sheetNames>
    <sheetDataSet>
      <sheetData sheetId="0" refreshError="1">
        <row r="39">
          <cell r="J39">
            <v>84367.338000000003</v>
          </cell>
        </row>
        <row r="222">
          <cell r="I222">
            <v>12.416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олнение_1"/>
    </sheetNames>
    <sheetDataSet>
      <sheetData sheetId="0">
        <row r="156">
          <cell r="J156">
            <v>243447663.65000001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олнение_8"/>
    </sheetNames>
    <sheetDataSet>
      <sheetData sheetId="0">
        <row r="156">
          <cell r="B156">
            <v>243447663.65000001</v>
          </cell>
          <cell r="C156">
            <v>499751646.75</v>
          </cell>
          <cell r="D156">
            <v>66868990</v>
          </cell>
        </row>
        <row r="157">
          <cell r="C157">
            <v>491850000</v>
          </cell>
          <cell r="D157">
            <v>529383200</v>
          </cell>
        </row>
        <row r="158">
          <cell r="C158">
            <v>397775315.95999998</v>
          </cell>
          <cell r="D158">
            <v>403844753.16000003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3"/>
      <sheetName val="прил.4"/>
    </sheetNames>
    <sheetDataSet>
      <sheetData sheetId="0">
        <row r="10">
          <cell r="S10">
            <v>0</v>
          </cell>
          <cell r="T10">
            <v>-1.1641532182693481E-10</v>
          </cell>
          <cell r="U10">
            <v>0</v>
          </cell>
          <cell r="V10">
            <v>3.5999994724988937E-4</v>
          </cell>
          <cell r="W10">
            <v>2.0000012591481209E-4</v>
          </cell>
          <cell r="X10">
            <v>1.0000001639127731E-3</v>
          </cell>
          <cell r="Y10">
            <v>0</v>
          </cell>
          <cell r="Z10">
            <v>0</v>
          </cell>
        </row>
        <row r="12">
          <cell r="T12"/>
          <cell r="V12"/>
        </row>
        <row r="248">
          <cell r="S248">
            <v>0</v>
          </cell>
          <cell r="T248">
            <v>0</v>
          </cell>
          <cell r="U248">
            <v>0</v>
          </cell>
        </row>
        <row r="249">
          <cell r="S249">
            <v>-1.0000001639127731E-3</v>
          </cell>
          <cell r="T249">
            <v>9.9999993108212948E-4</v>
          </cell>
          <cell r="U249">
            <v>0</v>
          </cell>
        </row>
        <row r="250">
          <cell r="S250">
            <v>2.0000003860332072E-3</v>
          </cell>
          <cell r="T250">
            <v>0</v>
          </cell>
          <cell r="U250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59"/>
  <sheetViews>
    <sheetView tabSelected="1" view="pageBreakPreview" zoomScaleNormal="100" zoomScaleSheetLayoutView="100" workbookViewId="0">
      <pane xSplit="3" ySplit="12" topLeftCell="F13" activePane="bottomRight" state="frozen"/>
      <selection pane="topRight" activeCell="D1" sqref="D1"/>
      <selection pane="bottomLeft" activeCell="A13" sqref="A13"/>
      <selection pane="bottomRight" activeCell="R258" sqref="R258"/>
    </sheetView>
  </sheetViews>
  <sheetFormatPr defaultRowHeight="12.75" x14ac:dyDescent="0.2"/>
  <cols>
    <col min="1" max="1" width="13.5703125" style="32" customWidth="1"/>
    <col min="2" max="2" width="37" style="32" customWidth="1"/>
    <col min="3" max="3" width="14.140625" style="32" customWidth="1"/>
    <col min="4" max="4" width="8" style="32" customWidth="1"/>
    <col min="5" max="5" width="7.5703125" style="32" customWidth="1"/>
    <col min="6" max="6" width="14.7109375" style="32" customWidth="1"/>
    <col min="7" max="7" width="8.28515625" style="32" customWidth="1"/>
    <col min="8" max="8" width="13" style="32" customWidth="1"/>
    <col min="9" max="9" width="13.28515625" style="68" customWidth="1"/>
    <col min="10" max="10" width="13.7109375" style="68" customWidth="1"/>
    <col min="11" max="11" width="12.7109375" style="32" customWidth="1"/>
    <col min="12" max="12" width="12.5703125" style="32" customWidth="1"/>
    <col min="13" max="13" width="13.140625" style="32" customWidth="1"/>
    <col min="14" max="14" width="14.5703125" style="68" customWidth="1"/>
    <col min="15" max="17" width="16.7109375" style="32" customWidth="1"/>
    <col min="18" max="18" width="13.7109375" style="73" customWidth="1"/>
    <col min="19" max="19" width="0.140625" style="73" hidden="1" customWidth="1"/>
    <col min="20" max="20" width="15.140625" style="32" hidden="1" customWidth="1"/>
    <col min="21" max="21" width="12.42578125" style="32" hidden="1" customWidth="1"/>
    <col min="22" max="22" width="12.28515625" style="32" hidden="1" customWidth="1"/>
    <col min="23" max="23" width="12.5703125" style="32" hidden="1" customWidth="1"/>
    <col min="24" max="24" width="12" style="32" hidden="1" customWidth="1"/>
    <col min="25" max="25" width="11" style="32" hidden="1" customWidth="1"/>
    <col min="26" max="26" width="12.140625" style="32" hidden="1" customWidth="1"/>
    <col min="27" max="27" width="12.42578125" style="32" hidden="1" customWidth="1"/>
    <col min="28" max="30" width="9.140625" style="32" hidden="1" customWidth="1"/>
    <col min="31" max="31" width="10.28515625" style="32" customWidth="1"/>
    <col min="32" max="35" width="9.140625" style="32"/>
    <col min="36" max="36" width="9.7109375" style="32" customWidth="1"/>
    <col min="37" max="37" width="12.85546875" style="32" customWidth="1"/>
    <col min="38" max="38" width="9.140625" style="32"/>
    <col min="39" max="39" width="10.42578125" style="32" customWidth="1"/>
    <col min="40" max="16384" width="9.140625" style="32"/>
  </cols>
  <sheetData>
    <row r="1" spans="1:40" ht="47.25" customHeight="1" x14ac:dyDescent="0.2">
      <c r="L1" s="175"/>
      <c r="M1" s="175"/>
      <c r="N1" s="302" t="s">
        <v>325</v>
      </c>
      <c r="O1" s="302"/>
      <c r="P1" s="302"/>
      <c r="Q1" s="302"/>
      <c r="R1" s="302"/>
    </row>
    <row r="2" spans="1:40" ht="15.75" x14ac:dyDescent="0.25">
      <c r="K2" s="2"/>
      <c r="M2" s="2"/>
      <c r="N2" s="303" t="s">
        <v>153</v>
      </c>
      <c r="O2" s="303"/>
      <c r="P2" s="303"/>
      <c r="Q2" s="303"/>
      <c r="R2" s="303"/>
    </row>
    <row r="4" spans="1:40" ht="15.75" x14ac:dyDescent="0.25">
      <c r="A4" s="274" t="s">
        <v>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</row>
    <row r="5" spans="1:40" ht="15.75" x14ac:dyDescent="0.25">
      <c r="A5" s="29"/>
      <c r="O5" s="32" t="s">
        <v>327</v>
      </c>
    </row>
    <row r="6" spans="1:40" ht="33.75" customHeight="1" x14ac:dyDescent="0.2">
      <c r="A6" s="283" t="s">
        <v>1</v>
      </c>
      <c r="B6" s="283" t="s">
        <v>2</v>
      </c>
      <c r="C6" s="257" t="s">
        <v>14</v>
      </c>
      <c r="D6" s="284" t="s">
        <v>15</v>
      </c>
      <c r="E6" s="285"/>
      <c r="F6" s="284"/>
      <c r="G6" s="284"/>
      <c r="H6" s="297" t="s">
        <v>16</v>
      </c>
      <c r="I6" s="298"/>
      <c r="J6" s="298"/>
      <c r="K6" s="298"/>
      <c r="L6" s="298"/>
      <c r="M6" s="298"/>
      <c r="N6" s="298"/>
      <c r="O6" s="298"/>
      <c r="P6" s="298"/>
      <c r="Q6" s="299"/>
      <c r="R6" s="307" t="s">
        <v>116</v>
      </c>
      <c r="S6" s="93"/>
    </row>
    <row r="7" spans="1:40" x14ac:dyDescent="0.2">
      <c r="A7" s="283"/>
      <c r="B7" s="283"/>
      <c r="C7" s="268"/>
      <c r="D7" s="286" t="s">
        <v>3</v>
      </c>
      <c r="E7" s="3" t="s">
        <v>4</v>
      </c>
      <c r="F7" s="287" t="s">
        <v>6</v>
      </c>
      <c r="G7" s="286" t="s">
        <v>7</v>
      </c>
      <c r="H7" s="288" t="s">
        <v>211</v>
      </c>
      <c r="I7" s="288" t="s">
        <v>210</v>
      </c>
      <c r="J7" s="288" t="s">
        <v>208</v>
      </c>
      <c r="K7" s="295" t="s">
        <v>209</v>
      </c>
      <c r="L7" s="295" t="s">
        <v>216</v>
      </c>
      <c r="M7" s="288" t="s">
        <v>236</v>
      </c>
      <c r="N7" s="288" t="s">
        <v>289</v>
      </c>
      <c r="O7" s="295" t="s">
        <v>217</v>
      </c>
      <c r="P7" s="295" t="s">
        <v>237</v>
      </c>
      <c r="Q7" s="295" t="s">
        <v>288</v>
      </c>
      <c r="R7" s="308"/>
      <c r="S7" s="93"/>
    </row>
    <row r="8" spans="1:40" ht="18.75" customHeight="1" x14ac:dyDescent="0.2">
      <c r="A8" s="283"/>
      <c r="B8" s="283"/>
      <c r="C8" s="258"/>
      <c r="D8" s="286"/>
      <c r="E8" s="5" t="s">
        <v>5</v>
      </c>
      <c r="F8" s="287"/>
      <c r="G8" s="286"/>
      <c r="H8" s="289"/>
      <c r="I8" s="289"/>
      <c r="J8" s="289"/>
      <c r="K8" s="300"/>
      <c r="L8" s="300"/>
      <c r="M8" s="301"/>
      <c r="N8" s="301"/>
      <c r="O8" s="296"/>
      <c r="P8" s="296"/>
      <c r="Q8" s="296"/>
      <c r="R8" s="309"/>
      <c r="S8" s="93"/>
      <c r="T8" s="81"/>
    </row>
    <row r="9" spans="1:40" ht="17.25" customHeight="1" x14ac:dyDescent="0.2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69">
        <v>9</v>
      </c>
      <c r="J9" s="69">
        <v>10</v>
      </c>
      <c r="K9" s="16">
        <v>11</v>
      </c>
      <c r="L9" s="16">
        <v>12</v>
      </c>
      <c r="M9" s="16">
        <v>13</v>
      </c>
      <c r="N9" s="69">
        <v>14</v>
      </c>
      <c r="O9" s="16">
        <v>14</v>
      </c>
      <c r="P9" s="16">
        <v>14</v>
      </c>
      <c r="Q9" s="16">
        <v>15</v>
      </c>
      <c r="R9" s="107">
        <v>15</v>
      </c>
      <c r="S9" s="94">
        <v>2019</v>
      </c>
      <c r="T9" s="94">
        <v>2020</v>
      </c>
      <c r="U9" s="94">
        <v>2021</v>
      </c>
      <c r="V9" s="94">
        <v>2022</v>
      </c>
      <c r="W9" s="94">
        <v>2023</v>
      </c>
      <c r="X9" s="94">
        <v>2024</v>
      </c>
      <c r="Y9" s="94">
        <v>2025</v>
      </c>
      <c r="Z9" s="94">
        <v>2026</v>
      </c>
      <c r="AA9" s="94">
        <v>2027</v>
      </c>
      <c r="AE9" s="94">
        <v>2019</v>
      </c>
      <c r="AF9" s="94">
        <v>2020</v>
      </c>
      <c r="AG9" s="94">
        <v>2021</v>
      </c>
      <c r="AH9" s="94">
        <v>2022</v>
      </c>
      <c r="AI9" s="94">
        <v>2023</v>
      </c>
      <c r="AJ9" s="94">
        <v>2024</v>
      </c>
      <c r="AK9" s="94">
        <v>2025</v>
      </c>
      <c r="AL9" s="94">
        <v>2026</v>
      </c>
      <c r="AM9" s="94">
        <v>2027</v>
      </c>
      <c r="AN9" s="94">
        <v>2028</v>
      </c>
    </row>
    <row r="10" spans="1:40" ht="53.25" customHeight="1" x14ac:dyDescent="0.2">
      <c r="A10" s="6" t="s">
        <v>21</v>
      </c>
      <c r="B10" s="117" t="s">
        <v>251</v>
      </c>
      <c r="C10" s="7" t="s">
        <v>247</v>
      </c>
      <c r="D10" s="8" t="s">
        <v>124</v>
      </c>
      <c r="E10" s="9"/>
      <c r="F10" s="9" t="s">
        <v>31</v>
      </c>
      <c r="G10" s="9" t="s">
        <v>11</v>
      </c>
      <c r="H10" s="25">
        <f>H12+H18+H25+H30+H46+H53+H73+H75+H105+H107+H163+H182+H184+H186+H200+H159+H188</f>
        <v>659422.353</v>
      </c>
      <c r="I10" s="25">
        <f>I12+I18+I25+I30+I46+I53+I73+I75+I105+I107+I163+I182+I184+I186+I200+I159+I188</f>
        <v>750119.59600000002</v>
      </c>
      <c r="J10" s="25">
        <f>J12+J18+J25+J30+J46+J53+J73+J75+J105+J107+J163+J182+J184+J186+J200+J159+J188+J191+J197+J237</f>
        <v>824347.14000000013</v>
      </c>
      <c r="K10" s="25">
        <f>K12+K18+K25+K30+K46+K53+K73+K75+K105+K107+K163+K182+K184+K186+K200+K159+K188+K191+K197+K237+K210</f>
        <v>842505.62099999993</v>
      </c>
      <c r="L10" s="25">
        <f>L12+L18+L25+L30+L46+L53+L73+L75+L105+L107+L163+L182+L184+L186+L200+L159+L188+L191+L197+L237+L210</f>
        <v>853120.74500000011</v>
      </c>
      <c r="M10" s="25">
        <f>M12+M18+M25+M30+M46+M53+M73+M75+M105+M107+M163+M182+M184+M186+M200+M159+M188+M191+M197+M237+M210+M217</f>
        <v>1048788.4239999999</v>
      </c>
      <c r="N10" s="25">
        <f>N12+N18+N25+N30+N46+N53+N73+N75+N105+N107+N163+N182+N184+N186+N200+N159+N188+N191+N197+N237+N210+N217+N223+N233</f>
        <v>1252872.6450000005</v>
      </c>
      <c r="O10" s="25">
        <f>O12+O18+O25+O30+O46+O53+O73+O75+O105+O107+O163+O182+O184+O186+O200+O159+O188+O191+O197+O237+O210+O217+O223+O233</f>
        <v>1318850.5660000001</v>
      </c>
      <c r="P10" s="25">
        <f>P12+P18+P25+P30+P46+P53+P73+P75+P105+P107+P163+P182+P184+P186+P200+P159+P188+P191+P197+P237+P210+P217+P223+P233</f>
        <v>1389376.963</v>
      </c>
      <c r="Q10" s="25">
        <f>Q12+Q18+Q25+Q30+Q46+Q53+Q73+Q75+Q105+Q107+Q163+Q182+Q184+Q186+Q200+Q159+Q188+Q191+Q197+Q237+Q210+Q217+Q223+Q233</f>
        <v>1000096.9430000002</v>
      </c>
      <c r="R10" s="108">
        <f>SUM(H10:Q10)</f>
        <v>9939500.9959999993</v>
      </c>
      <c r="S10" s="33">
        <f>659422.353-H10</f>
        <v>0</v>
      </c>
      <c r="T10" s="33">
        <f>750119.596-I10</f>
        <v>0</v>
      </c>
      <c r="U10" s="33">
        <f>(824347.14-J10)</f>
        <v>-1.1641532182693481E-10</v>
      </c>
      <c r="V10" s="33">
        <f>842505.621-K10</f>
        <v>0</v>
      </c>
      <c r="W10" s="33">
        <f>[1]Исполнение_2!$B$155/1000-L10</f>
        <v>3.5999994724988937E-4</v>
      </c>
      <c r="X10" s="33">
        <f>[2]Исполнение!$B$172/1000-M10</f>
        <v>2.0000012591481209E-4</v>
      </c>
      <c r="Y10" s="33">
        <f>1186098.144-N10</f>
        <v>-66774.501000000397</v>
      </c>
      <c r="Z10" s="33">
        <f>969748.968-O10</f>
        <v>-349101.59800000011</v>
      </c>
      <c r="AA10" s="33">
        <f>1197773.747-P10</f>
        <v>-191603.21600000001</v>
      </c>
      <c r="AE10" s="33">
        <f>659422.353-H10</f>
        <v>0</v>
      </c>
      <c r="AF10" s="33">
        <f>750119.596-I10</f>
        <v>0</v>
      </c>
      <c r="AG10" s="33">
        <f>(824347.14-J10)</f>
        <v>-1.1641532182693481E-10</v>
      </c>
      <c r="AH10" s="33">
        <f>842505.621-K10</f>
        <v>0</v>
      </c>
      <c r="AI10" s="33">
        <f>853120745/1000-L10</f>
        <v>0</v>
      </c>
      <c r="AJ10" s="33">
        <f>1048788424/1000-M10</f>
        <v>0</v>
      </c>
      <c r="AK10" s="33">
        <f>[3]Исполнение!$B$187/1000-N10</f>
        <v>-2.5000050663948059E-4</v>
      </c>
      <c r="AL10" s="33">
        <f>1318850566.42/1000-O10</f>
        <v>4.1999993845820427E-4</v>
      </c>
      <c r="AM10" s="33">
        <f>1389376963/1000-P10</f>
        <v>0</v>
      </c>
      <c r="AN10" s="33">
        <f>1000096943/1000-Q10</f>
        <v>0</v>
      </c>
    </row>
    <row r="11" spans="1:40" ht="40.5" customHeight="1" x14ac:dyDescent="0.2">
      <c r="A11" s="51" t="s">
        <v>21</v>
      </c>
      <c r="B11" s="7" t="s">
        <v>251</v>
      </c>
      <c r="C11" s="79" t="s">
        <v>248</v>
      </c>
      <c r="D11" s="9" t="s">
        <v>22</v>
      </c>
      <c r="E11" s="9"/>
      <c r="F11" s="9" t="s">
        <v>31</v>
      </c>
      <c r="G11" s="9"/>
      <c r="H11" s="25">
        <f>H10-H18-H25</f>
        <v>659422.353</v>
      </c>
      <c r="I11" s="25">
        <f>I10-I18-I27-I28</f>
        <v>667754.74400000006</v>
      </c>
      <c r="J11" s="25">
        <f>J10-J19-J20-J21-J27-J28-J96-J97-J29-J63-J64-J237-J150</f>
        <v>728807.02400000009</v>
      </c>
      <c r="K11" s="25">
        <f>K10-K19-K20-K21-K27-K28-K96-K97-K29-K63-K64-K237-K150-K69-K70</f>
        <v>790053.45799999987</v>
      </c>
      <c r="L11" s="25">
        <f t="shared" ref="L11:Q11" si="0">L10-L19-L20-L21-L27-L28-L96-L97-L29-L63-L64-L237-L150-L69-L70-L71-L72</f>
        <v>825666.47200000018</v>
      </c>
      <c r="M11" s="25">
        <f t="shared" si="0"/>
        <v>1020479.5289999999</v>
      </c>
      <c r="N11" s="25">
        <f t="shared" si="0"/>
        <v>1217199.5650000004</v>
      </c>
      <c r="O11" s="25">
        <f t="shared" si="0"/>
        <v>1282220.527</v>
      </c>
      <c r="P11" s="25">
        <f t="shared" si="0"/>
        <v>1355075.263</v>
      </c>
      <c r="Q11" s="25">
        <f t="shared" si="0"/>
        <v>965619.14300000016</v>
      </c>
      <c r="R11" s="108">
        <f t="shared" ref="R11:R20" si="1">SUM(H11:Q11)</f>
        <v>9512298.0780000016</v>
      </c>
      <c r="S11" s="33">
        <f>659422.353-H11</f>
        <v>0</v>
      </c>
      <c r="T11" s="33">
        <f>667754.744-I11</f>
        <v>0</v>
      </c>
      <c r="U11" s="33">
        <f>728807.024-J11</f>
        <v>0</v>
      </c>
      <c r="V11" s="33">
        <f>790053.458-K11</f>
        <v>0</v>
      </c>
      <c r="W11" s="33">
        <f>825666472/1000-L11</f>
        <v>0</v>
      </c>
      <c r="X11" s="33">
        <f>1020479529/1000-M11</f>
        <v>0</v>
      </c>
      <c r="Y11" s="33">
        <f>1149884.22-N11</f>
        <v>-67315.345000000438</v>
      </c>
      <c r="Z11" s="33">
        <f>943345.468-O11</f>
        <v>-338875.05900000001</v>
      </c>
      <c r="AA11" s="33">
        <f>1170471.347-P11</f>
        <v>-184603.91599999997</v>
      </c>
      <c r="AE11" s="33">
        <f>659422.353-H11</f>
        <v>0</v>
      </c>
      <c r="AF11" s="33">
        <f>667754.744-I11</f>
        <v>0</v>
      </c>
      <c r="AG11" s="33">
        <f>728807.024-J11</f>
        <v>0</v>
      </c>
      <c r="AH11" s="33">
        <f>790053.458-K11</f>
        <v>0</v>
      </c>
      <c r="AI11" s="33">
        <f>825666472/1000-L11</f>
        <v>0</v>
      </c>
      <c r="AJ11" s="33">
        <f>1020479529/1000-M11</f>
        <v>0</v>
      </c>
      <c r="AK11" s="33">
        <f>[3]Исполнение!$B$191/1000-N11</f>
        <v>-2.7000042609870434E-4</v>
      </c>
      <c r="AL11" s="33">
        <f>1282220527.37/1000-O11</f>
        <v>3.6999979056417942E-4</v>
      </c>
      <c r="AM11" s="33">
        <f>1355075263/1000-P11</f>
        <v>0</v>
      </c>
      <c r="AN11" s="33">
        <f>965619143/1000-Q11</f>
        <v>0</v>
      </c>
    </row>
    <row r="12" spans="1:40" ht="54.75" customHeight="1" x14ac:dyDescent="0.2">
      <c r="A12" s="213" t="s">
        <v>29</v>
      </c>
      <c r="B12" s="213" t="s">
        <v>252</v>
      </c>
      <c r="C12" s="213" t="s">
        <v>248</v>
      </c>
      <c r="D12" s="208" t="s">
        <v>22</v>
      </c>
      <c r="E12" s="208" t="s">
        <v>24</v>
      </c>
      <c r="F12" s="208" t="s">
        <v>301</v>
      </c>
      <c r="G12" s="208"/>
      <c r="H12" s="206">
        <f t="shared" ref="H12:J12" si="2">SUM(H13:H17)</f>
        <v>237637.06900000002</v>
      </c>
      <c r="I12" s="206">
        <f t="shared" si="2"/>
        <v>248737.26500000001</v>
      </c>
      <c r="J12" s="206">
        <f t="shared" si="2"/>
        <v>259787.30900000001</v>
      </c>
      <c r="K12" s="206">
        <f>SUM(K13:K17)</f>
        <v>282489.59600000002</v>
      </c>
      <c r="L12" s="206">
        <f t="shared" ref="L12" si="3">SUM(L13:L17)</f>
        <v>293926.57900000003</v>
      </c>
      <c r="M12" s="206">
        <f>SUM(M13:M17)</f>
        <v>310227.14199999999</v>
      </c>
      <c r="N12" s="206">
        <f>SUM(N13:N17)</f>
        <v>337594.223</v>
      </c>
      <c r="O12" s="206">
        <f t="shared" ref="O12" si="4">SUM(O13:O17)</f>
        <v>355144.641</v>
      </c>
      <c r="P12" s="206">
        <f>SUM(P13:P17)</f>
        <v>310400.40000000002</v>
      </c>
      <c r="Q12" s="206">
        <f t="shared" ref="Q12" si="5">SUM(Q13:Q17)</f>
        <v>325671.8</v>
      </c>
      <c r="R12" s="108">
        <f t="shared" si="1"/>
        <v>2961616.0239999997</v>
      </c>
      <c r="S12" s="95"/>
      <c r="U12" s="33"/>
      <c r="W12" s="33"/>
      <c r="AK12" s="33"/>
    </row>
    <row r="13" spans="1:40" s="77" customFormat="1" ht="28.5" customHeight="1" x14ac:dyDescent="0.2">
      <c r="A13" s="252"/>
      <c r="B13" s="313" t="s">
        <v>253</v>
      </c>
      <c r="C13" s="197"/>
      <c r="D13" s="195" t="s">
        <v>22</v>
      </c>
      <c r="E13" s="195" t="s">
        <v>23</v>
      </c>
      <c r="F13" s="195" t="s">
        <v>138</v>
      </c>
      <c r="G13" s="195" t="s">
        <v>94</v>
      </c>
      <c r="H13" s="216">
        <f>113857.1-H14</f>
        <v>93402.339000000007</v>
      </c>
      <c r="I13" s="216">
        <f>88633.917-I14</f>
        <v>84312.035000000003</v>
      </c>
      <c r="J13" s="232">
        <v>91508.471000000005</v>
      </c>
      <c r="K13" s="216">
        <v>103751.942</v>
      </c>
      <c r="L13" s="216">
        <v>106871.42</v>
      </c>
      <c r="M13" s="216">
        <v>116063.488</v>
      </c>
      <c r="N13" s="216">
        <v>128208.14200000001</v>
      </c>
      <c r="O13" s="216">
        <v>154133.63099999999</v>
      </c>
      <c r="P13" s="21">
        <v>146348.4</v>
      </c>
      <c r="Q13" s="21">
        <v>148599.79999999999</v>
      </c>
      <c r="R13" s="108">
        <f t="shared" si="1"/>
        <v>1173199.6679999998</v>
      </c>
      <c r="S13" s="95"/>
      <c r="W13" s="78"/>
      <c r="X13" s="78"/>
    </row>
    <row r="14" spans="1:40" s="77" customFormat="1" ht="30" customHeight="1" x14ac:dyDescent="0.2">
      <c r="A14" s="252"/>
      <c r="B14" s="313"/>
      <c r="C14" s="197"/>
      <c r="D14" s="24" t="s">
        <v>22</v>
      </c>
      <c r="E14" s="24" t="s">
        <v>23</v>
      </c>
      <c r="F14" s="24" t="s">
        <v>70</v>
      </c>
      <c r="G14" s="24" t="s">
        <v>94</v>
      </c>
      <c r="H14" s="27">
        <f>10441.046+10013.715</f>
        <v>20454.760999999999</v>
      </c>
      <c r="I14" s="27">
        <v>4321.8819999999996</v>
      </c>
      <c r="J14" s="27">
        <v>6506.0309999999999</v>
      </c>
      <c r="K14" s="27"/>
      <c r="L14" s="86"/>
      <c r="M14" s="86"/>
      <c r="N14" s="86"/>
      <c r="O14" s="86"/>
      <c r="P14" s="86"/>
      <c r="Q14" s="86"/>
      <c r="R14" s="106">
        <f t="shared" si="1"/>
        <v>31282.673999999995</v>
      </c>
      <c r="S14" s="95"/>
    </row>
    <row r="15" spans="1:40" s="77" customFormat="1" ht="24.75" customHeight="1" x14ac:dyDescent="0.2">
      <c r="A15" s="252"/>
      <c r="B15" s="313"/>
      <c r="C15" s="197"/>
      <c r="D15" s="127" t="s">
        <v>22</v>
      </c>
      <c r="E15" s="127" t="s">
        <v>23</v>
      </c>
      <c r="F15" s="127" t="s">
        <v>123</v>
      </c>
      <c r="G15" s="127">
        <v>240</v>
      </c>
      <c r="H15" s="27"/>
      <c r="I15" s="27">
        <v>220</v>
      </c>
      <c r="J15" s="121"/>
      <c r="K15" s="27"/>
      <c r="L15" s="27"/>
      <c r="M15" s="27"/>
      <c r="N15" s="27"/>
      <c r="O15" s="27"/>
      <c r="P15" s="27"/>
      <c r="Q15" s="27"/>
      <c r="R15" s="106">
        <f t="shared" si="1"/>
        <v>220</v>
      </c>
      <c r="S15" s="95"/>
    </row>
    <row r="16" spans="1:40" ht="25.5" customHeight="1" x14ac:dyDescent="0.2">
      <c r="A16" s="252"/>
      <c r="B16" s="314"/>
      <c r="C16" s="197"/>
      <c r="D16" s="132" t="s">
        <v>22</v>
      </c>
      <c r="E16" s="132" t="s">
        <v>23</v>
      </c>
      <c r="F16" s="132" t="s">
        <v>204</v>
      </c>
      <c r="G16" s="133">
        <v>240</v>
      </c>
      <c r="H16" s="27"/>
      <c r="I16" s="27"/>
      <c r="J16" s="121"/>
      <c r="K16" s="27">
        <v>2042.606</v>
      </c>
      <c r="L16" s="27"/>
      <c r="M16" s="27"/>
      <c r="N16" s="27"/>
      <c r="O16" s="27"/>
      <c r="P16" s="27"/>
      <c r="Q16" s="27"/>
      <c r="R16" s="106">
        <f t="shared" si="1"/>
        <v>2042.606</v>
      </c>
      <c r="S16" s="96"/>
    </row>
    <row r="17" spans="1:30" ht="186.75" customHeight="1" x14ac:dyDescent="0.2">
      <c r="A17" s="253"/>
      <c r="B17" s="220" t="s">
        <v>297</v>
      </c>
      <c r="C17" s="196"/>
      <c r="D17" s="30" t="s">
        <v>22</v>
      </c>
      <c r="E17" s="30" t="s">
        <v>23</v>
      </c>
      <c r="F17" s="30" t="s">
        <v>303</v>
      </c>
      <c r="G17" s="52" t="s">
        <v>95</v>
      </c>
      <c r="H17" s="27">
        <v>123779.969</v>
      </c>
      <c r="I17" s="27">
        <f>'[4]за 2020 таб.8'!$K$14</f>
        <v>159883.348</v>
      </c>
      <c r="J17" s="121">
        <v>161772.807</v>
      </c>
      <c r="K17" s="27">
        <v>176695.04800000001</v>
      </c>
      <c r="L17" s="27">
        <v>187055.15900000001</v>
      </c>
      <c r="M17" s="27">
        <v>194163.65400000001</v>
      </c>
      <c r="N17" s="27">
        <v>209386.08100000001</v>
      </c>
      <c r="O17" s="27">
        <v>201011.01</v>
      </c>
      <c r="P17" s="27">
        <v>164052</v>
      </c>
      <c r="Q17" s="27">
        <v>177072</v>
      </c>
      <c r="R17" s="106">
        <f t="shared" si="1"/>
        <v>1754871.0760000001</v>
      </c>
      <c r="S17" s="96"/>
    </row>
    <row r="18" spans="1:30" s="77" customFormat="1" ht="54" customHeight="1" x14ac:dyDescent="0.2">
      <c r="A18" s="213" t="s">
        <v>29</v>
      </c>
      <c r="B18" s="213" t="s">
        <v>117</v>
      </c>
      <c r="C18" s="213" t="s">
        <v>249</v>
      </c>
      <c r="D18" s="214" t="s">
        <v>75</v>
      </c>
      <c r="E18" s="208" t="s">
        <v>23</v>
      </c>
      <c r="F18" s="208" t="s">
        <v>118</v>
      </c>
      <c r="G18" s="208"/>
      <c r="H18" s="206">
        <f>SUM(H19:H24)</f>
        <v>0</v>
      </c>
      <c r="I18" s="206">
        <f t="shared" ref="I18:N18" si="6">SUM(I19:I24)</f>
        <v>79809.751999999993</v>
      </c>
      <c r="J18" s="206">
        <f t="shared" si="6"/>
        <v>100685.811</v>
      </c>
      <c r="K18" s="206">
        <f t="shared" si="6"/>
        <v>13026.802</v>
      </c>
      <c r="L18" s="206">
        <f t="shared" si="6"/>
        <v>0</v>
      </c>
      <c r="M18" s="206">
        <f t="shared" si="6"/>
        <v>0</v>
      </c>
      <c r="N18" s="206">
        <f t="shared" si="6"/>
        <v>0</v>
      </c>
      <c r="O18" s="206">
        <f t="shared" ref="O18:Q18" si="7">SUM(O19:O24)</f>
        <v>0</v>
      </c>
      <c r="P18" s="206">
        <f t="shared" si="7"/>
        <v>0</v>
      </c>
      <c r="Q18" s="206">
        <f t="shared" si="7"/>
        <v>0</v>
      </c>
      <c r="R18" s="108">
        <f t="shared" si="1"/>
        <v>193522.36499999999</v>
      </c>
      <c r="S18" s="103"/>
      <c r="U18" s="111"/>
    </row>
    <row r="19" spans="1:30" s="77" customFormat="1" ht="21" customHeight="1" x14ac:dyDescent="0.2">
      <c r="A19" s="266"/>
      <c r="B19" s="246" t="s">
        <v>191</v>
      </c>
      <c r="C19" s="197"/>
      <c r="D19" s="83" t="s">
        <v>75</v>
      </c>
      <c r="E19" s="24" t="s">
        <v>23</v>
      </c>
      <c r="F19" s="24" t="s">
        <v>88</v>
      </c>
      <c r="G19" s="43">
        <v>410</v>
      </c>
      <c r="H19" s="98">
        <v>0</v>
      </c>
      <c r="I19" s="98">
        <v>78678.254000000001</v>
      </c>
      <c r="J19" s="54">
        <v>35461.46</v>
      </c>
      <c r="K19" s="98"/>
      <c r="L19" s="98"/>
      <c r="M19" s="98"/>
      <c r="N19" s="98"/>
      <c r="O19" s="98"/>
      <c r="P19" s="98"/>
      <c r="Q19" s="98"/>
      <c r="R19" s="109">
        <f t="shared" si="1"/>
        <v>114139.71400000001</v>
      </c>
      <c r="S19" s="100"/>
      <c r="U19" s="101"/>
      <c r="V19" s="78"/>
    </row>
    <row r="20" spans="1:30" s="77" customFormat="1" ht="21" customHeight="1" x14ac:dyDescent="0.2">
      <c r="A20" s="266"/>
      <c r="B20" s="312"/>
      <c r="C20" s="197"/>
      <c r="D20" s="83" t="s">
        <v>75</v>
      </c>
      <c r="E20" s="24" t="s">
        <v>23</v>
      </c>
      <c r="F20" s="24" t="s">
        <v>88</v>
      </c>
      <c r="G20" s="43">
        <v>410</v>
      </c>
      <c r="H20" s="27">
        <v>0</v>
      </c>
      <c r="I20" s="27">
        <v>794.73</v>
      </c>
      <c r="J20" s="53">
        <v>59732.527999999998</v>
      </c>
      <c r="K20" s="27">
        <v>1053.761</v>
      </c>
      <c r="L20" s="27"/>
      <c r="M20" s="27"/>
      <c r="N20" s="27"/>
      <c r="O20" s="27"/>
      <c r="P20" s="27"/>
      <c r="Q20" s="27"/>
      <c r="R20" s="106">
        <f t="shared" si="1"/>
        <v>61581.019</v>
      </c>
      <c r="S20" s="102"/>
      <c r="U20" s="111"/>
      <c r="V20" s="78"/>
    </row>
    <row r="21" spans="1:30" s="77" customFormat="1" ht="21" customHeight="1" x14ac:dyDescent="0.2">
      <c r="A21" s="266"/>
      <c r="B21" s="312"/>
      <c r="C21" s="197"/>
      <c r="D21" s="83" t="s">
        <v>75</v>
      </c>
      <c r="E21" s="24" t="s">
        <v>23</v>
      </c>
      <c r="F21" s="24" t="s">
        <v>88</v>
      </c>
      <c r="G21" s="43">
        <v>410</v>
      </c>
      <c r="H21" s="21">
        <v>0</v>
      </c>
      <c r="I21" s="21">
        <v>336.76799999999997</v>
      </c>
      <c r="J21" s="21">
        <v>157.72800000000001</v>
      </c>
      <c r="K21" s="21">
        <v>0.105</v>
      </c>
      <c r="L21" s="21"/>
      <c r="M21" s="21"/>
      <c r="N21" s="21"/>
      <c r="O21" s="21"/>
      <c r="P21" s="21"/>
      <c r="Q21" s="21"/>
      <c r="R21" s="108">
        <f>SUM(H21:Q21)</f>
        <v>494.601</v>
      </c>
      <c r="S21" s="103"/>
      <c r="U21" s="111"/>
      <c r="V21" s="78"/>
    </row>
    <row r="22" spans="1:30" s="77" customFormat="1" ht="21" hidden="1" customHeight="1" x14ac:dyDescent="0.2">
      <c r="A22" s="266"/>
      <c r="B22" s="312"/>
      <c r="C22" s="197"/>
      <c r="D22" s="83" t="s">
        <v>22</v>
      </c>
      <c r="E22" s="24" t="s">
        <v>23</v>
      </c>
      <c r="F22" s="24" t="s">
        <v>88</v>
      </c>
      <c r="G22" s="43">
        <v>410</v>
      </c>
      <c r="H22" s="98"/>
      <c r="I22" s="98"/>
      <c r="J22" s="54">
        <v>0</v>
      </c>
      <c r="K22" s="98"/>
      <c r="L22" s="98"/>
      <c r="M22" s="98"/>
      <c r="N22" s="98"/>
      <c r="O22" s="98"/>
      <c r="P22" s="98"/>
      <c r="Q22" s="98"/>
      <c r="R22" s="109">
        <f t="shared" ref="R22:R29" si="8">SUM(H22:Q22)</f>
        <v>0</v>
      </c>
      <c r="S22" s="103"/>
      <c r="U22" s="101"/>
      <c r="V22" s="78"/>
    </row>
    <row r="23" spans="1:30" s="77" customFormat="1" ht="21" customHeight="1" x14ac:dyDescent="0.2">
      <c r="A23" s="266"/>
      <c r="B23" s="312"/>
      <c r="C23" s="197"/>
      <c r="D23" s="83" t="s">
        <v>22</v>
      </c>
      <c r="E23" s="24" t="s">
        <v>23</v>
      </c>
      <c r="F23" s="24" t="s">
        <v>88</v>
      </c>
      <c r="G23" s="43">
        <v>240</v>
      </c>
      <c r="H23" s="27"/>
      <c r="I23" s="27"/>
      <c r="J23" s="53">
        <v>5333.5770000000002</v>
      </c>
      <c r="K23" s="27">
        <v>11971.739</v>
      </c>
      <c r="L23" s="27"/>
      <c r="M23" s="27"/>
      <c r="N23" s="27"/>
      <c r="O23" s="27"/>
      <c r="P23" s="27"/>
      <c r="Q23" s="27"/>
      <c r="R23" s="106">
        <f t="shared" si="8"/>
        <v>17305.315999999999</v>
      </c>
      <c r="S23" s="103"/>
      <c r="U23" s="112"/>
      <c r="V23" s="78"/>
    </row>
    <row r="24" spans="1:30" s="77" customFormat="1" ht="21" customHeight="1" x14ac:dyDescent="0.2">
      <c r="A24" s="267"/>
      <c r="B24" s="247"/>
      <c r="C24" s="196"/>
      <c r="D24" s="83" t="s">
        <v>22</v>
      </c>
      <c r="E24" s="24" t="s">
        <v>23</v>
      </c>
      <c r="F24" s="24" t="s">
        <v>88</v>
      </c>
      <c r="G24" s="43">
        <v>240</v>
      </c>
      <c r="H24" s="21"/>
      <c r="I24" s="21"/>
      <c r="J24" s="21">
        <v>0.51800000000000002</v>
      </c>
      <c r="K24" s="21">
        <v>1.1970000000000001</v>
      </c>
      <c r="L24" s="21"/>
      <c r="M24" s="21"/>
      <c r="N24" s="21"/>
      <c r="O24" s="21"/>
      <c r="P24" s="21"/>
      <c r="Q24" s="21"/>
      <c r="R24" s="108">
        <f t="shared" si="8"/>
        <v>1.7150000000000001</v>
      </c>
      <c r="S24" s="103"/>
      <c r="V24" s="78"/>
    </row>
    <row r="25" spans="1:30" s="77" customFormat="1" ht="39.75" customHeight="1" x14ac:dyDescent="0.2">
      <c r="A25" s="213" t="s">
        <v>29</v>
      </c>
      <c r="B25" s="213" t="s">
        <v>193</v>
      </c>
      <c r="C25" s="213" t="s">
        <v>249</v>
      </c>
      <c r="D25" s="214" t="s">
        <v>75</v>
      </c>
      <c r="E25" s="208" t="s">
        <v>23</v>
      </c>
      <c r="F25" s="208" t="s">
        <v>119</v>
      </c>
      <c r="G25" s="208"/>
      <c r="H25" s="206">
        <f t="shared" ref="H25:Q25" si="9">SUM(H26:H29)</f>
        <v>0</v>
      </c>
      <c r="I25" s="206">
        <f t="shared" si="9"/>
        <v>2555.1</v>
      </c>
      <c r="J25" s="206">
        <f t="shared" si="9"/>
        <v>0</v>
      </c>
      <c r="K25" s="206">
        <f t="shared" si="9"/>
        <v>0</v>
      </c>
      <c r="L25" s="206">
        <f t="shared" si="9"/>
        <v>2874.7360000000003</v>
      </c>
      <c r="M25" s="206">
        <f t="shared" si="9"/>
        <v>0</v>
      </c>
      <c r="N25" s="206">
        <f t="shared" si="9"/>
        <v>0</v>
      </c>
      <c r="O25" s="206">
        <f t="shared" si="9"/>
        <v>0</v>
      </c>
      <c r="P25" s="206">
        <f t="shared" si="9"/>
        <v>0</v>
      </c>
      <c r="Q25" s="206">
        <f t="shared" si="9"/>
        <v>0</v>
      </c>
      <c r="R25" s="108">
        <f t="shared" si="8"/>
        <v>5429.8360000000002</v>
      </c>
      <c r="S25" s="103"/>
    </row>
    <row r="26" spans="1:30" ht="40.5" hidden="1" customHeight="1" x14ac:dyDescent="0.2">
      <c r="A26" s="199"/>
      <c r="B26" s="99" t="s">
        <v>137</v>
      </c>
      <c r="C26" s="197"/>
      <c r="D26" s="83" t="s">
        <v>22</v>
      </c>
      <c r="E26" s="24" t="s">
        <v>23</v>
      </c>
      <c r="F26" s="80" t="s">
        <v>135</v>
      </c>
      <c r="G26" s="43">
        <v>410</v>
      </c>
      <c r="H26" s="21">
        <v>0</v>
      </c>
      <c r="I26" s="21">
        <v>0</v>
      </c>
      <c r="J26" s="21">
        <v>0</v>
      </c>
      <c r="K26" s="21">
        <f>300-300</f>
        <v>0</v>
      </c>
      <c r="L26" s="21"/>
      <c r="M26" s="21"/>
      <c r="N26" s="21"/>
      <c r="O26" s="21"/>
      <c r="P26" s="21"/>
      <c r="Q26" s="21"/>
      <c r="R26" s="108">
        <f t="shared" si="8"/>
        <v>0</v>
      </c>
      <c r="S26" s="95"/>
    </row>
    <row r="27" spans="1:30" s="77" customFormat="1" ht="48" customHeight="1" x14ac:dyDescent="0.2">
      <c r="A27" s="266"/>
      <c r="B27" s="304" t="s">
        <v>120</v>
      </c>
      <c r="C27" s="197"/>
      <c r="D27" s="83" t="s">
        <v>75</v>
      </c>
      <c r="E27" s="24" t="s">
        <v>23</v>
      </c>
      <c r="F27" s="80" t="s">
        <v>121</v>
      </c>
      <c r="G27" s="43">
        <v>410</v>
      </c>
      <c r="H27" s="27">
        <v>0</v>
      </c>
      <c r="I27" s="27">
        <v>2044.1</v>
      </c>
      <c r="J27" s="27">
        <v>0</v>
      </c>
      <c r="K27" s="27">
        <v>0</v>
      </c>
      <c r="L27" s="27">
        <v>2299.7890000000002</v>
      </c>
      <c r="M27" s="27">
        <v>0</v>
      </c>
      <c r="N27" s="27">
        <v>0</v>
      </c>
      <c r="O27" s="27">
        <v>0</v>
      </c>
      <c r="P27" s="27">
        <v>0</v>
      </c>
      <c r="Q27" s="27"/>
      <c r="R27" s="106">
        <f t="shared" si="8"/>
        <v>4343.8890000000001</v>
      </c>
      <c r="S27" s="102"/>
      <c r="V27" s="78"/>
    </row>
    <row r="28" spans="1:30" s="77" customFormat="1" ht="48" customHeight="1" x14ac:dyDescent="0.2">
      <c r="A28" s="266"/>
      <c r="B28" s="305"/>
      <c r="C28" s="197"/>
      <c r="D28" s="83" t="s">
        <v>75</v>
      </c>
      <c r="E28" s="24" t="s">
        <v>23</v>
      </c>
      <c r="F28" s="24" t="s">
        <v>133</v>
      </c>
      <c r="G28" s="43">
        <v>410</v>
      </c>
      <c r="H28" s="21">
        <v>0</v>
      </c>
      <c r="I28" s="21">
        <v>511</v>
      </c>
      <c r="J28" s="21">
        <v>0</v>
      </c>
      <c r="K28" s="21">
        <v>0</v>
      </c>
      <c r="L28" s="21">
        <v>574.947</v>
      </c>
      <c r="M28" s="21">
        <v>0</v>
      </c>
      <c r="N28" s="21">
        <v>0</v>
      </c>
      <c r="O28" s="21">
        <v>0</v>
      </c>
      <c r="P28" s="21">
        <v>0</v>
      </c>
      <c r="Q28" s="21"/>
      <c r="R28" s="108">
        <f t="shared" si="8"/>
        <v>1085.9470000000001</v>
      </c>
      <c r="S28" s="103"/>
      <c r="V28" s="78"/>
    </row>
    <row r="29" spans="1:30" s="77" customFormat="1" ht="23.25" hidden="1" customHeight="1" x14ac:dyDescent="0.2">
      <c r="A29" s="200"/>
      <c r="B29" s="306"/>
      <c r="C29" s="196"/>
      <c r="D29" s="83" t="s">
        <v>75</v>
      </c>
      <c r="E29" s="24" t="s">
        <v>24</v>
      </c>
      <c r="F29" s="80" t="s">
        <v>121</v>
      </c>
      <c r="G29" s="43">
        <v>410</v>
      </c>
      <c r="H29" s="27">
        <v>0</v>
      </c>
      <c r="I29" s="27">
        <v>0</v>
      </c>
      <c r="J29" s="27">
        <v>0</v>
      </c>
      <c r="K29" s="27"/>
      <c r="L29" s="27"/>
      <c r="M29" s="27"/>
      <c r="N29" s="27"/>
      <c r="O29" s="27"/>
      <c r="P29" s="27"/>
      <c r="Q29" s="27"/>
      <c r="R29" s="106">
        <f t="shared" si="8"/>
        <v>0</v>
      </c>
      <c r="S29" s="103"/>
      <c r="V29" s="78"/>
    </row>
    <row r="30" spans="1:30" ht="55.5" customHeight="1" x14ac:dyDescent="0.2">
      <c r="A30" s="213" t="s">
        <v>29</v>
      </c>
      <c r="B30" s="213" t="s">
        <v>254</v>
      </c>
      <c r="C30" s="213" t="s">
        <v>248</v>
      </c>
      <c r="D30" s="208" t="s">
        <v>22</v>
      </c>
      <c r="E30" s="208" t="s">
        <v>24</v>
      </c>
      <c r="F30" s="208" t="s">
        <v>32</v>
      </c>
      <c r="G30" s="209"/>
      <c r="H30" s="206">
        <f>SUM(H31:H35)</f>
        <v>247543.95600000001</v>
      </c>
      <c r="I30" s="206">
        <f>SUM(I31:I45)</f>
        <v>284522.35599999997</v>
      </c>
      <c r="J30" s="206">
        <f t="shared" ref="J30:M30" si="10">SUM(J31:J45)</f>
        <v>314885.25500000006</v>
      </c>
      <c r="K30" s="206">
        <f>SUM(K31:K45)</f>
        <v>333010.34999999992</v>
      </c>
      <c r="L30" s="206">
        <f t="shared" si="10"/>
        <v>372859.85599999997</v>
      </c>
      <c r="M30" s="206">
        <f t="shared" si="10"/>
        <v>431961.87999999995</v>
      </c>
      <c r="N30" s="206">
        <f>SUM(N31:N45)</f>
        <v>446059.12099999998</v>
      </c>
      <c r="O30" s="206">
        <f>SUM(O31:O45)</f>
        <v>473651.31100000005</v>
      </c>
      <c r="P30" s="206">
        <f>SUM(P31:P45)</f>
        <v>396858.47599999997</v>
      </c>
      <c r="Q30" s="206">
        <f>SUM(Q31:Q45)</f>
        <v>420054.86900000006</v>
      </c>
      <c r="R30" s="108">
        <f>SUM(H30:Q30)</f>
        <v>3721407.4299999997</v>
      </c>
      <c r="S30" s="108">
        <f t="shared" ref="S30:AD30" si="11">SUM(I30:R30)</f>
        <v>7195270.9039999992</v>
      </c>
      <c r="T30" s="108">
        <f t="shared" si="11"/>
        <v>14106019.452</v>
      </c>
      <c r="U30" s="108">
        <f t="shared" si="11"/>
        <v>27897153.648999996</v>
      </c>
      <c r="V30" s="108">
        <f t="shared" si="11"/>
        <v>55461296.947999999</v>
      </c>
      <c r="W30" s="108">
        <f t="shared" si="11"/>
        <v>110549734.03999999</v>
      </c>
      <c r="X30" s="108">
        <f t="shared" si="11"/>
        <v>220667506.19999999</v>
      </c>
      <c r="Y30" s="108">
        <f t="shared" si="11"/>
        <v>440888953.27899998</v>
      </c>
      <c r="Z30" s="108">
        <f t="shared" si="11"/>
        <v>881304255.24699998</v>
      </c>
      <c r="AA30" s="108">
        <f t="shared" si="11"/>
        <v>1762211652.0179999</v>
      </c>
      <c r="AB30" s="108">
        <f t="shared" si="11"/>
        <v>3524003249.1669998</v>
      </c>
      <c r="AC30" s="108">
        <f t="shared" si="11"/>
        <v>7044285090.9039993</v>
      </c>
      <c r="AD30" s="108">
        <f t="shared" si="11"/>
        <v>14081374910.903999</v>
      </c>
    </row>
    <row r="31" spans="1:30" s="77" customFormat="1" ht="24" customHeight="1" x14ac:dyDescent="0.2">
      <c r="A31" s="197"/>
      <c r="B31" s="312" t="s">
        <v>255</v>
      </c>
      <c r="C31" s="197"/>
      <c r="D31" s="195" t="s">
        <v>22</v>
      </c>
      <c r="E31" s="195" t="s">
        <v>24</v>
      </c>
      <c r="F31" s="195" t="s">
        <v>139</v>
      </c>
      <c r="G31" s="24" t="s">
        <v>286</v>
      </c>
      <c r="H31" s="21">
        <f>67674.113-H32</f>
        <v>51799.948999999993</v>
      </c>
      <c r="I31" s="21">
        <f>41355.203-I32</f>
        <v>39537.603000000003</v>
      </c>
      <c r="J31" s="21">
        <v>45707.860999999997</v>
      </c>
      <c r="K31" s="21">
        <v>47366.762999999999</v>
      </c>
      <c r="L31" s="21">
        <v>48111.343999999997</v>
      </c>
      <c r="M31" s="21">
        <f>53976.554</f>
        <v>53976.553999999996</v>
      </c>
      <c r="N31" s="21">
        <v>62904.783000000003</v>
      </c>
      <c r="O31" s="240">
        <f>80940.981-60</f>
        <v>80880.981</v>
      </c>
      <c r="P31" s="21">
        <v>81450.100000000006</v>
      </c>
      <c r="Q31" s="21">
        <v>84108.4</v>
      </c>
      <c r="R31" s="108">
        <f>SUM(H31:Q31)</f>
        <v>595844.33799999999</v>
      </c>
      <c r="S31" s="108">
        <f t="shared" ref="S31:AD31" si="12">SUM(I31:R31)</f>
        <v>1139888.727</v>
      </c>
      <c r="T31" s="108">
        <f t="shared" si="12"/>
        <v>2240239.8509999998</v>
      </c>
      <c r="U31" s="108">
        <f t="shared" si="12"/>
        <v>4434771.841</v>
      </c>
      <c r="V31" s="108">
        <f t="shared" si="12"/>
        <v>8822176.9189999998</v>
      </c>
      <c r="W31" s="108">
        <f t="shared" si="12"/>
        <v>17596242.493999999</v>
      </c>
      <c r="X31" s="108">
        <f t="shared" si="12"/>
        <v>35138508.434</v>
      </c>
      <c r="Y31" s="108">
        <f t="shared" si="12"/>
        <v>70214112.084999993</v>
      </c>
      <c r="Z31" s="108">
        <f t="shared" si="12"/>
        <v>140347343.18900001</v>
      </c>
      <c r="AA31" s="108">
        <f t="shared" si="12"/>
        <v>280613236.278</v>
      </c>
      <c r="AB31" s="108">
        <f t="shared" si="12"/>
        <v>561142364.15600002</v>
      </c>
      <c r="AC31" s="108">
        <f t="shared" si="12"/>
        <v>1121688883.974</v>
      </c>
      <c r="AD31" s="108">
        <f t="shared" si="12"/>
        <v>2242237879.2210002</v>
      </c>
    </row>
    <row r="32" spans="1:30" s="77" customFormat="1" ht="27.75" customHeight="1" x14ac:dyDescent="0.2">
      <c r="A32" s="197"/>
      <c r="B32" s="247"/>
      <c r="C32" s="197"/>
      <c r="D32" s="24" t="s">
        <v>22</v>
      </c>
      <c r="E32" s="24" t="s">
        <v>24</v>
      </c>
      <c r="F32" s="24" t="s">
        <v>91</v>
      </c>
      <c r="G32" s="24" t="s">
        <v>94</v>
      </c>
      <c r="H32" s="27">
        <f>7341.331+8532.833</f>
        <v>15874.164000000001</v>
      </c>
      <c r="I32" s="27">
        <v>1817.6</v>
      </c>
      <c r="J32" s="121">
        <v>3153.1</v>
      </c>
      <c r="K32" s="27"/>
      <c r="L32" s="27"/>
      <c r="M32" s="27"/>
      <c r="N32" s="27"/>
      <c r="O32" s="27"/>
      <c r="P32" s="27"/>
      <c r="Q32" s="27"/>
      <c r="R32" s="106">
        <f>SUM(H32:Q32)</f>
        <v>20844.863999999998</v>
      </c>
      <c r="S32" s="95"/>
      <c r="T32" s="78"/>
    </row>
    <row r="33" spans="1:19" ht="189" customHeight="1" x14ac:dyDescent="0.2">
      <c r="A33" s="197"/>
      <c r="B33" s="220" t="s">
        <v>297</v>
      </c>
      <c r="C33" s="197"/>
      <c r="D33" s="50" t="s">
        <v>22</v>
      </c>
      <c r="E33" s="50" t="s">
        <v>24</v>
      </c>
      <c r="F33" s="50" t="s">
        <v>304</v>
      </c>
      <c r="G33" s="50" t="s">
        <v>67</v>
      </c>
      <c r="H33" s="27">
        <v>176812.826</v>
      </c>
      <c r="I33" s="27">
        <v>225308.976</v>
      </c>
      <c r="J33" s="27">
        <v>229842.71400000001</v>
      </c>
      <c r="K33" s="27">
        <v>242213.63</v>
      </c>
      <c r="L33" s="27">
        <v>277513.48599999998</v>
      </c>
      <c r="M33" s="27">
        <v>316547.424</v>
      </c>
      <c r="N33" s="27">
        <v>359970.82699999999</v>
      </c>
      <c r="O33" s="27">
        <v>364667.69</v>
      </c>
      <c r="P33" s="27">
        <v>291236.09999999998</v>
      </c>
      <c r="Q33" s="27">
        <v>312959.40000000002</v>
      </c>
      <c r="R33" s="106">
        <f>SUM(H33:Q33)</f>
        <v>2797073.0729999999</v>
      </c>
      <c r="S33" s="96"/>
    </row>
    <row r="34" spans="1:19" ht="36" customHeight="1" x14ac:dyDescent="0.2">
      <c r="A34" s="197"/>
      <c r="B34" s="293" t="s">
        <v>256</v>
      </c>
      <c r="C34" s="197"/>
      <c r="D34" s="30" t="s">
        <v>22</v>
      </c>
      <c r="E34" s="30" t="s">
        <v>24</v>
      </c>
      <c r="F34" s="39" t="s">
        <v>305</v>
      </c>
      <c r="G34" s="39" t="s">
        <v>76</v>
      </c>
      <c r="H34" s="53">
        <v>2700.7449999999999</v>
      </c>
      <c r="I34" s="53">
        <v>2352.8530000000001</v>
      </c>
      <c r="J34" s="53">
        <f>'[5]за 2021 таб.8'!$K$39</f>
        <v>2800.922</v>
      </c>
      <c r="K34" s="53">
        <v>2867.0450000000001</v>
      </c>
      <c r="L34" s="53">
        <v>4133.1409999999996</v>
      </c>
      <c r="M34" s="53">
        <v>3996.48</v>
      </c>
      <c r="N34" s="53">
        <v>2344.8220000000001</v>
      </c>
      <c r="O34" s="53">
        <v>2345</v>
      </c>
      <c r="P34" s="53">
        <v>1975.6</v>
      </c>
      <c r="Q34" s="53">
        <v>2126.4</v>
      </c>
      <c r="R34" s="106">
        <f t="shared" ref="R34:R38" si="13">SUM(H34:Q34)</f>
        <v>27643.008000000002</v>
      </c>
      <c r="S34" s="96"/>
    </row>
    <row r="35" spans="1:19" ht="36" customHeight="1" x14ac:dyDescent="0.2">
      <c r="A35" s="197"/>
      <c r="B35" s="294"/>
      <c r="C35" s="197"/>
      <c r="D35" s="52" t="s">
        <v>22</v>
      </c>
      <c r="E35" s="52" t="s">
        <v>24</v>
      </c>
      <c r="F35" s="39" t="s">
        <v>306</v>
      </c>
      <c r="G35" s="39" t="s">
        <v>76</v>
      </c>
      <c r="H35" s="21">
        <v>356.27199999999999</v>
      </c>
      <c r="I35" s="21">
        <v>23.835999999999999</v>
      </c>
      <c r="J35" s="21">
        <v>958.70500000000004</v>
      </c>
      <c r="K35" s="21">
        <v>1683.82</v>
      </c>
      <c r="L35" s="21">
        <v>1607.3320000000001</v>
      </c>
      <c r="M35" s="21">
        <v>1554.1869999999999</v>
      </c>
      <c r="N35" s="21">
        <v>911.87400000000002</v>
      </c>
      <c r="O35" s="21">
        <v>911.94399999999996</v>
      </c>
      <c r="P35" s="21"/>
      <c r="Q35" s="21"/>
      <c r="R35" s="108">
        <f>SUM(H35:Q35)</f>
        <v>8007.9699999999993</v>
      </c>
      <c r="S35" s="95"/>
    </row>
    <row r="36" spans="1:19" ht="26.25" customHeight="1" x14ac:dyDescent="0.2">
      <c r="A36" s="197"/>
      <c r="B36" s="248" t="s">
        <v>125</v>
      </c>
      <c r="C36" s="197"/>
      <c r="D36" s="91" t="s">
        <v>22</v>
      </c>
      <c r="E36" s="91" t="s">
        <v>23</v>
      </c>
      <c r="F36" s="39" t="s">
        <v>126</v>
      </c>
      <c r="G36" s="44">
        <v>240</v>
      </c>
      <c r="H36" s="53"/>
      <c r="I36" s="27">
        <v>100</v>
      </c>
      <c r="J36" s="53"/>
      <c r="K36" s="53"/>
      <c r="L36" s="53"/>
      <c r="M36" s="53"/>
      <c r="N36" s="53"/>
      <c r="O36" s="53"/>
      <c r="P36" s="53"/>
      <c r="Q36" s="53"/>
      <c r="R36" s="106">
        <f t="shared" si="13"/>
        <v>100</v>
      </c>
      <c r="S36" s="96"/>
    </row>
    <row r="37" spans="1:19" ht="25.5" customHeight="1" x14ac:dyDescent="0.2">
      <c r="A37" s="197"/>
      <c r="B37" s="250"/>
      <c r="C37" s="197"/>
      <c r="D37" s="76" t="s">
        <v>22</v>
      </c>
      <c r="E37" s="76" t="s">
        <v>24</v>
      </c>
      <c r="F37" s="39" t="s">
        <v>126</v>
      </c>
      <c r="G37" s="44">
        <v>240</v>
      </c>
      <c r="H37" s="53"/>
      <c r="I37" s="53">
        <v>1716.4580000000001</v>
      </c>
      <c r="J37" s="53">
        <v>0</v>
      </c>
      <c r="K37" s="53"/>
      <c r="L37" s="53"/>
      <c r="M37" s="53"/>
      <c r="N37" s="53"/>
      <c r="O37" s="53"/>
      <c r="P37" s="53"/>
      <c r="Q37" s="53"/>
      <c r="R37" s="106">
        <f t="shared" si="13"/>
        <v>1716.4580000000001</v>
      </c>
      <c r="S37" s="96"/>
    </row>
    <row r="38" spans="1:19" ht="21.75" customHeight="1" x14ac:dyDescent="0.2">
      <c r="A38" s="197"/>
      <c r="B38" s="248" t="s">
        <v>127</v>
      </c>
      <c r="C38" s="197"/>
      <c r="D38" s="24" t="s">
        <v>22</v>
      </c>
      <c r="E38" s="24" t="s">
        <v>24</v>
      </c>
      <c r="F38" s="44" t="s">
        <v>130</v>
      </c>
      <c r="G38" s="44">
        <v>240</v>
      </c>
      <c r="H38" s="53"/>
      <c r="I38" s="53">
        <v>6116.7169999999996</v>
      </c>
      <c r="J38" s="53">
        <v>7554.2759999999998</v>
      </c>
      <c r="K38" s="53"/>
      <c r="L38" s="53"/>
      <c r="M38" s="53"/>
      <c r="N38" s="53"/>
      <c r="O38" s="53"/>
      <c r="P38" s="53"/>
      <c r="Q38" s="53"/>
      <c r="R38" s="106">
        <f t="shared" si="13"/>
        <v>13670.992999999999</v>
      </c>
      <c r="S38" s="96"/>
    </row>
    <row r="39" spans="1:19" ht="21.75" customHeight="1" x14ac:dyDescent="0.2">
      <c r="A39" s="197"/>
      <c r="B39" s="249"/>
      <c r="C39" s="197"/>
      <c r="D39" s="24" t="s">
        <v>22</v>
      </c>
      <c r="E39" s="24" t="s">
        <v>24</v>
      </c>
      <c r="F39" s="44" t="s">
        <v>131</v>
      </c>
      <c r="G39" s="44">
        <v>240</v>
      </c>
      <c r="H39" s="21"/>
      <c r="I39" s="21">
        <v>61.784999999999997</v>
      </c>
      <c r="J39" s="21">
        <v>76.305999999999997</v>
      </c>
      <c r="K39" s="21"/>
      <c r="L39" s="21"/>
      <c r="M39" s="21"/>
      <c r="N39" s="21"/>
      <c r="O39" s="21"/>
      <c r="P39" s="21"/>
      <c r="Q39" s="21"/>
      <c r="R39" s="108">
        <f>SUM(H39:Q39)</f>
        <v>138.09100000000001</v>
      </c>
      <c r="S39" s="95"/>
    </row>
    <row r="40" spans="1:19" ht="21.75" customHeight="1" x14ac:dyDescent="0.2">
      <c r="A40" s="197"/>
      <c r="B40" s="249"/>
      <c r="C40" s="197"/>
      <c r="D40" s="24" t="s">
        <v>22</v>
      </c>
      <c r="E40" s="24" t="s">
        <v>24</v>
      </c>
      <c r="F40" s="44" t="s">
        <v>128</v>
      </c>
      <c r="G40" s="44">
        <v>240</v>
      </c>
      <c r="H40" s="54"/>
      <c r="I40" s="54">
        <v>0</v>
      </c>
      <c r="J40" s="54">
        <v>6739.1779999999999</v>
      </c>
      <c r="K40" s="54">
        <v>16820.010999999999</v>
      </c>
      <c r="L40" s="54">
        <v>19338.304</v>
      </c>
      <c r="M40" s="54">
        <v>18336.401000000002</v>
      </c>
      <c r="N40" s="54">
        <v>18041.517</v>
      </c>
      <c r="O40" s="54">
        <v>20989.965</v>
      </c>
      <c r="P40" s="54">
        <v>22194.9</v>
      </c>
      <c r="Q40" s="54">
        <v>20859</v>
      </c>
      <c r="R40" s="109">
        <f>SUM(H40:Q40)</f>
        <v>143319.27599999998</v>
      </c>
      <c r="S40" s="97"/>
    </row>
    <row r="41" spans="1:19" ht="24.75" customHeight="1" x14ac:dyDescent="0.2">
      <c r="A41" s="197"/>
      <c r="B41" s="249"/>
      <c r="C41" s="197"/>
      <c r="D41" s="24" t="s">
        <v>22</v>
      </c>
      <c r="E41" s="24" t="s">
        <v>24</v>
      </c>
      <c r="F41" s="44" t="s">
        <v>128</v>
      </c>
      <c r="G41" s="44">
        <v>240</v>
      </c>
      <c r="H41" s="53"/>
      <c r="I41" s="53">
        <v>0</v>
      </c>
      <c r="J41" s="53">
        <v>68.075000000000003</v>
      </c>
      <c r="K41" s="53">
        <v>169.898</v>
      </c>
      <c r="L41" s="53">
        <v>195.33799999999999</v>
      </c>
      <c r="M41" s="53">
        <v>185.21899999999999</v>
      </c>
      <c r="N41" s="53">
        <v>557.99</v>
      </c>
      <c r="O41" s="53">
        <v>2075.9349999999999</v>
      </c>
      <c r="P41" s="53"/>
      <c r="Q41" s="53"/>
      <c r="R41" s="106">
        <f t="shared" ref="R41:R42" si="14">SUM(H41:Q41)</f>
        <v>3252.4549999999999</v>
      </c>
      <c r="S41" s="96"/>
    </row>
    <row r="42" spans="1:19" ht="24.75" customHeight="1" x14ac:dyDescent="0.2">
      <c r="A42" s="197"/>
      <c r="B42" s="249"/>
      <c r="C42" s="197"/>
      <c r="D42" s="24" t="s">
        <v>22</v>
      </c>
      <c r="E42" s="24" t="s">
        <v>24</v>
      </c>
      <c r="F42" s="44" t="s">
        <v>128</v>
      </c>
      <c r="G42" s="44">
        <v>240</v>
      </c>
      <c r="H42" s="21"/>
      <c r="I42" s="21">
        <v>0</v>
      </c>
      <c r="J42" s="21">
        <v>68.760000000000005</v>
      </c>
      <c r="K42" s="21">
        <v>17.007000000000001</v>
      </c>
      <c r="L42" s="21">
        <v>19.553000000000001</v>
      </c>
      <c r="M42" s="21">
        <v>18.54</v>
      </c>
      <c r="N42" s="21">
        <v>18.617999999999999</v>
      </c>
      <c r="O42" s="21">
        <v>1.8460000000000001</v>
      </c>
      <c r="P42" s="21">
        <v>1.776</v>
      </c>
      <c r="Q42" s="21">
        <v>1.669</v>
      </c>
      <c r="R42" s="108">
        <f t="shared" si="14"/>
        <v>147.76900000000003</v>
      </c>
      <c r="S42" s="95"/>
    </row>
    <row r="43" spans="1:19" ht="32.25" customHeight="1" x14ac:dyDescent="0.2">
      <c r="A43" s="197"/>
      <c r="B43" s="250"/>
      <c r="C43" s="197"/>
      <c r="D43" s="187" t="s">
        <v>22</v>
      </c>
      <c r="E43" s="187" t="s">
        <v>24</v>
      </c>
      <c r="F43" s="44" t="s">
        <v>307</v>
      </c>
      <c r="G43" s="44">
        <v>240</v>
      </c>
      <c r="H43" s="21"/>
      <c r="I43" s="21"/>
      <c r="J43" s="21"/>
      <c r="K43" s="21"/>
      <c r="L43" s="21"/>
      <c r="M43" s="21"/>
      <c r="N43" s="21">
        <v>1308.69</v>
      </c>
      <c r="O43" s="21">
        <v>1777.95</v>
      </c>
      <c r="P43" s="21"/>
      <c r="Q43" s="21"/>
      <c r="R43" s="108">
        <f>SUM(H43:Q43)</f>
        <v>3086.6400000000003</v>
      </c>
      <c r="S43" s="95"/>
    </row>
    <row r="44" spans="1:19" ht="145.5" customHeight="1" x14ac:dyDescent="0.2">
      <c r="A44" s="197"/>
      <c r="B44" s="169" t="s">
        <v>229</v>
      </c>
      <c r="C44" s="197"/>
      <c r="D44" s="164" t="s">
        <v>22</v>
      </c>
      <c r="E44" s="164" t="s">
        <v>24</v>
      </c>
      <c r="F44" s="44" t="s">
        <v>230</v>
      </c>
      <c r="G44" s="44">
        <v>110</v>
      </c>
      <c r="H44" s="21"/>
      <c r="I44" s="54"/>
      <c r="J44" s="57"/>
      <c r="K44" s="54"/>
      <c r="L44" s="54"/>
      <c r="M44" s="54">
        <v>210.99</v>
      </c>
      <c r="N44" s="54">
        <v>0</v>
      </c>
      <c r="O44" s="54">
        <v>0</v>
      </c>
      <c r="P44" s="54">
        <v>0</v>
      </c>
      <c r="Q44" s="54">
        <v>0</v>
      </c>
      <c r="R44" s="109">
        <f>SUM(H44:Q44)</f>
        <v>210.99</v>
      </c>
      <c r="S44" s="95"/>
    </row>
    <row r="45" spans="1:19" ht="65.25" customHeight="1" x14ac:dyDescent="0.2">
      <c r="A45" s="196"/>
      <c r="B45" s="75" t="s">
        <v>113</v>
      </c>
      <c r="C45" s="196"/>
      <c r="D45" s="24" t="s">
        <v>22</v>
      </c>
      <c r="E45" s="24" t="s">
        <v>24</v>
      </c>
      <c r="F45" s="44" t="s">
        <v>114</v>
      </c>
      <c r="G45" s="44">
        <v>110</v>
      </c>
      <c r="H45" s="54"/>
      <c r="I45" s="54">
        <v>7486.5280000000002</v>
      </c>
      <c r="J45" s="57">
        <v>17915.358</v>
      </c>
      <c r="K45" s="54">
        <v>21872.175999999999</v>
      </c>
      <c r="L45" s="54">
        <v>21941.358</v>
      </c>
      <c r="M45" s="54">
        <v>37136.084999999999</v>
      </c>
      <c r="N45" s="54">
        <v>0</v>
      </c>
      <c r="O45" s="54">
        <v>0</v>
      </c>
      <c r="P45" s="54">
        <v>0</v>
      </c>
      <c r="Q45" s="54">
        <v>0</v>
      </c>
      <c r="R45" s="109">
        <f>SUM(H45:Q45)</f>
        <v>106351.505</v>
      </c>
      <c r="S45" s="97"/>
    </row>
    <row r="46" spans="1:19" ht="65.25" customHeight="1" x14ac:dyDescent="0.2">
      <c r="A46" s="213" t="s">
        <v>29</v>
      </c>
      <c r="B46" s="213" t="s">
        <v>12</v>
      </c>
      <c r="C46" s="213" t="s">
        <v>248</v>
      </c>
      <c r="D46" s="208" t="s">
        <v>22</v>
      </c>
      <c r="E46" s="208" t="s">
        <v>30</v>
      </c>
      <c r="F46" s="208" t="s">
        <v>40</v>
      </c>
      <c r="G46" s="209"/>
      <c r="H46" s="206">
        <f>SUM(H48:H52)</f>
        <v>153.75899999999999</v>
      </c>
      <c r="I46" s="206">
        <f t="shared" ref="I46:J46" si="15">SUM(I48:I52)</f>
        <v>200.83099999999999</v>
      </c>
      <c r="J46" s="206">
        <f t="shared" si="15"/>
        <v>1541.6940000000002</v>
      </c>
      <c r="K46" s="206">
        <f>SUM(K47:K52)</f>
        <v>0</v>
      </c>
      <c r="L46" s="206">
        <f t="shared" ref="L46:Q46" si="16">SUM(L47:L52)</f>
        <v>0</v>
      </c>
      <c r="M46" s="206">
        <f t="shared" si="16"/>
        <v>0</v>
      </c>
      <c r="N46" s="206">
        <f t="shared" si="16"/>
        <v>0</v>
      </c>
      <c r="O46" s="206">
        <f t="shared" ref="O46" si="17">SUM(O47:O52)</f>
        <v>0</v>
      </c>
      <c r="P46" s="206">
        <f t="shared" si="16"/>
        <v>0</v>
      </c>
      <c r="Q46" s="206">
        <f t="shared" si="16"/>
        <v>0</v>
      </c>
      <c r="R46" s="108">
        <f t="shared" ref="R46:R49" si="18">SUM(H46:Q46)</f>
        <v>1896.2840000000001</v>
      </c>
      <c r="S46" s="95"/>
    </row>
    <row r="47" spans="1:19" ht="23.25" hidden="1" customHeight="1" x14ac:dyDescent="0.2">
      <c r="A47" s="265"/>
      <c r="B47" s="249" t="s">
        <v>171</v>
      </c>
      <c r="C47" s="265"/>
      <c r="D47" s="198" t="s">
        <v>22</v>
      </c>
      <c r="E47" s="198" t="s">
        <v>23</v>
      </c>
      <c r="F47" s="198" t="s">
        <v>41</v>
      </c>
      <c r="G47" s="203">
        <v>240</v>
      </c>
      <c r="H47" s="215"/>
      <c r="I47" s="215"/>
      <c r="J47" s="215"/>
      <c r="K47" s="216"/>
      <c r="L47" s="216"/>
      <c r="M47" s="216"/>
      <c r="N47" s="216"/>
      <c r="O47" s="216"/>
      <c r="P47" s="216"/>
      <c r="Q47" s="216"/>
      <c r="R47" s="217">
        <f t="shared" si="18"/>
        <v>0</v>
      </c>
      <c r="S47" s="95"/>
    </row>
    <row r="48" spans="1:19" ht="36" customHeight="1" x14ac:dyDescent="0.2">
      <c r="A48" s="266"/>
      <c r="B48" s="249"/>
      <c r="C48" s="266"/>
      <c r="D48" s="30" t="s">
        <v>22</v>
      </c>
      <c r="E48" s="30" t="s">
        <v>24</v>
      </c>
      <c r="F48" s="30" t="s">
        <v>41</v>
      </c>
      <c r="G48" s="13">
        <v>240</v>
      </c>
      <c r="H48" s="20">
        <v>0</v>
      </c>
      <c r="I48" s="20">
        <v>0</v>
      </c>
      <c r="J48" s="21">
        <v>1527.7940000000001</v>
      </c>
      <c r="K48" s="21"/>
      <c r="L48" s="21"/>
      <c r="M48" s="21"/>
      <c r="N48" s="21"/>
      <c r="O48" s="21"/>
      <c r="P48" s="21"/>
      <c r="Q48" s="21"/>
      <c r="R48" s="108">
        <f t="shared" si="18"/>
        <v>1527.7940000000001</v>
      </c>
      <c r="S48" s="95"/>
    </row>
    <row r="49" spans="1:20" ht="36" customHeight="1" x14ac:dyDescent="0.2">
      <c r="A49" s="266"/>
      <c r="B49" s="250"/>
      <c r="C49" s="266"/>
      <c r="D49" s="91" t="s">
        <v>22</v>
      </c>
      <c r="E49" s="91" t="s">
        <v>27</v>
      </c>
      <c r="F49" s="91" t="s">
        <v>41</v>
      </c>
      <c r="G49" s="13">
        <v>610</v>
      </c>
      <c r="H49" s="20"/>
      <c r="I49" s="20"/>
      <c r="J49" s="21">
        <v>13.9</v>
      </c>
      <c r="K49" s="21"/>
      <c r="L49" s="21"/>
      <c r="M49" s="21"/>
      <c r="N49" s="21"/>
      <c r="O49" s="21"/>
      <c r="P49" s="21"/>
      <c r="Q49" s="21"/>
      <c r="R49" s="108">
        <f t="shared" si="18"/>
        <v>13.9</v>
      </c>
      <c r="S49" s="95"/>
    </row>
    <row r="50" spans="1:20" ht="24" customHeight="1" x14ac:dyDescent="0.2">
      <c r="A50" s="266"/>
      <c r="B50" s="248" t="s">
        <v>68</v>
      </c>
      <c r="C50" s="266"/>
      <c r="D50" s="30" t="s">
        <v>22</v>
      </c>
      <c r="E50" s="30" t="s">
        <v>23</v>
      </c>
      <c r="F50" s="50" t="s">
        <v>69</v>
      </c>
      <c r="G50" s="13">
        <v>240</v>
      </c>
      <c r="H50" s="57">
        <v>143.58799999999999</v>
      </c>
      <c r="I50" s="57">
        <f>'[6]на 01.04.2020 таб.10'!$J$26</f>
        <v>197.83099999999999</v>
      </c>
      <c r="J50" s="54"/>
      <c r="K50" s="54"/>
      <c r="L50" s="54"/>
      <c r="M50" s="54"/>
      <c r="N50" s="54"/>
      <c r="O50" s="54"/>
      <c r="P50" s="54"/>
      <c r="Q50" s="54"/>
      <c r="R50" s="109">
        <f>SUM(H50:Q50)</f>
        <v>341.41899999999998</v>
      </c>
      <c r="S50" s="97"/>
    </row>
    <row r="51" spans="1:20" ht="24" customHeight="1" x14ac:dyDescent="0.2">
      <c r="A51" s="266"/>
      <c r="B51" s="249"/>
      <c r="C51" s="266"/>
      <c r="D51" s="52" t="s">
        <v>22</v>
      </c>
      <c r="E51" s="52" t="s">
        <v>23</v>
      </c>
      <c r="F51" s="52" t="s">
        <v>69</v>
      </c>
      <c r="G51" s="13">
        <v>240</v>
      </c>
      <c r="H51" s="53">
        <v>9.1709999999999994</v>
      </c>
      <c r="I51" s="53">
        <f>'[6]на 01.04.2020 таб.10'!$J$27</f>
        <v>2</v>
      </c>
      <c r="J51" s="53"/>
      <c r="K51" s="53"/>
      <c r="L51" s="53"/>
      <c r="M51" s="53"/>
      <c r="N51" s="53"/>
      <c r="O51" s="53"/>
      <c r="P51" s="53"/>
      <c r="Q51" s="53"/>
      <c r="R51" s="106">
        <f>SUM(H51:Q51)</f>
        <v>11.170999999999999</v>
      </c>
      <c r="S51" s="96"/>
    </row>
    <row r="52" spans="1:20" ht="24" customHeight="1" x14ac:dyDescent="0.2">
      <c r="A52" s="267"/>
      <c r="B52" s="250"/>
      <c r="C52" s="267"/>
      <c r="D52" s="52" t="s">
        <v>22</v>
      </c>
      <c r="E52" s="52" t="s">
        <v>23</v>
      </c>
      <c r="F52" s="52" t="s">
        <v>69</v>
      </c>
      <c r="G52" s="13">
        <v>240</v>
      </c>
      <c r="H52" s="21">
        <v>1</v>
      </c>
      <c r="I52" s="21">
        <f>'[6]на 01.04.2020 таб.10'!$J$28</f>
        <v>1</v>
      </c>
      <c r="J52" s="21"/>
      <c r="K52" s="21"/>
      <c r="L52" s="21"/>
      <c r="M52" s="21"/>
      <c r="N52" s="21"/>
      <c r="O52" s="21"/>
      <c r="P52" s="21"/>
      <c r="Q52" s="21"/>
      <c r="R52" s="108">
        <f t="shared" ref="R52" si="19">SUM(H52:Q52)</f>
        <v>2</v>
      </c>
      <c r="S52" s="95"/>
    </row>
    <row r="53" spans="1:20" ht="33" customHeight="1" x14ac:dyDescent="0.2">
      <c r="A53" s="213" t="s">
        <v>29</v>
      </c>
      <c r="B53" s="213" t="s">
        <v>53</v>
      </c>
      <c r="C53" s="213" t="s">
        <v>250</v>
      </c>
      <c r="D53" s="208" t="s">
        <v>22</v>
      </c>
      <c r="E53" s="208" t="s">
        <v>27</v>
      </c>
      <c r="F53" s="208" t="s">
        <v>33</v>
      </c>
      <c r="G53" s="209"/>
      <c r="H53" s="206">
        <f t="shared" ref="H53:K53" si="20">SUM(H54:H72)</f>
        <v>15199.219000000001</v>
      </c>
      <c r="I53" s="206">
        <f t="shared" si="20"/>
        <v>23461.476000000002</v>
      </c>
      <c r="J53" s="206">
        <f t="shared" si="20"/>
        <v>28514.222999999998</v>
      </c>
      <c r="K53" s="206">
        <f t="shared" si="20"/>
        <v>58467.462999999996</v>
      </c>
      <c r="L53" s="206">
        <f>SUM(L54:L72)</f>
        <v>65753.936000000002</v>
      </c>
      <c r="M53" s="206">
        <f>SUM(M54:M72)</f>
        <v>78106.513000000021</v>
      </c>
      <c r="N53" s="206">
        <f t="shared" ref="N53" si="21">SUM(N54:N72)</f>
        <v>90383.28800000003</v>
      </c>
      <c r="O53" s="206">
        <f t="shared" ref="O53:Q53" si="22">SUM(O54:O72)</f>
        <v>103948.558</v>
      </c>
      <c r="P53" s="206">
        <f t="shared" si="22"/>
        <v>99244.5</v>
      </c>
      <c r="Q53" s="206">
        <f t="shared" si="22"/>
        <v>99870.399999999994</v>
      </c>
      <c r="R53" s="108">
        <f>SUM(H53:Q53)</f>
        <v>662949.576</v>
      </c>
      <c r="S53" s="95"/>
      <c r="T53" s="33"/>
    </row>
    <row r="54" spans="1:20" ht="19.5" customHeight="1" x14ac:dyDescent="0.2">
      <c r="A54" s="266"/>
      <c r="B54" s="248" t="s">
        <v>172</v>
      </c>
      <c r="C54" s="257"/>
      <c r="D54" s="30" t="s">
        <v>22</v>
      </c>
      <c r="E54" s="30" t="s">
        <v>27</v>
      </c>
      <c r="F54" s="92" t="s">
        <v>140</v>
      </c>
      <c r="G54" s="13">
        <v>610</v>
      </c>
      <c r="H54" s="21">
        <f>12764.379-H55</f>
        <v>9568.3790000000008</v>
      </c>
      <c r="I54" s="21">
        <f>12267.396-I55</f>
        <v>11868.585000000001</v>
      </c>
      <c r="J54" s="21">
        <v>11393.406999999999</v>
      </c>
      <c r="K54" s="21">
        <v>13371.74</v>
      </c>
      <c r="L54" s="21">
        <v>16121.476000000001</v>
      </c>
      <c r="M54" s="21">
        <f>20873.314-945.149</f>
        <v>19928.164999999997</v>
      </c>
      <c r="N54" s="21">
        <f>24047.56-1413.504</f>
        <v>22634.056</v>
      </c>
      <c r="O54" s="21">
        <v>30910.834999999999</v>
      </c>
      <c r="P54" s="21">
        <v>30761.9</v>
      </c>
      <c r="Q54" s="21">
        <v>30878.9</v>
      </c>
      <c r="R54" s="108">
        <f t="shared" ref="R54:R71" si="23">SUM(H54:Q54)</f>
        <v>197437.44299999997</v>
      </c>
      <c r="S54" s="95"/>
    </row>
    <row r="55" spans="1:20" ht="29.25" customHeight="1" x14ac:dyDescent="0.2">
      <c r="A55" s="266"/>
      <c r="B55" s="250"/>
      <c r="C55" s="268"/>
      <c r="D55" s="92" t="s">
        <v>22</v>
      </c>
      <c r="E55" s="92" t="s">
        <v>27</v>
      </c>
      <c r="F55" s="92" t="s">
        <v>80</v>
      </c>
      <c r="G55" s="13">
        <v>610</v>
      </c>
      <c r="H55" s="53">
        <f>2156+1040</f>
        <v>3196</v>
      </c>
      <c r="I55" s="53">
        <v>398.81099999999998</v>
      </c>
      <c r="J55" s="53">
        <v>1679.7249999999999</v>
      </c>
      <c r="K55" s="53"/>
      <c r="L55" s="53"/>
      <c r="M55" s="53"/>
      <c r="N55" s="53"/>
      <c r="O55" s="53"/>
      <c r="P55" s="53"/>
      <c r="Q55" s="53"/>
      <c r="R55" s="106">
        <f t="shared" si="23"/>
        <v>5274.5360000000001</v>
      </c>
      <c r="S55" s="95"/>
    </row>
    <row r="56" spans="1:20" ht="81.75" hidden="1" customHeight="1" x14ac:dyDescent="0.2">
      <c r="A56" s="266"/>
      <c r="B56" s="221" t="s">
        <v>232</v>
      </c>
      <c r="C56" s="258"/>
      <c r="D56" s="165" t="s">
        <v>22</v>
      </c>
      <c r="E56" s="165" t="s">
        <v>27</v>
      </c>
      <c r="F56" s="165" t="s">
        <v>233</v>
      </c>
      <c r="G56" s="13">
        <v>610</v>
      </c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108">
        <f t="shared" si="23"/>
        <v>0</v>
      </c>
      <c r="S56" s="95"/>
    </row>
    <row r="57" spans="1:20" s="77" customFormat="1" ht="20.25" customHeight="1" x14ac:dyDescent="0.2">
      <c r="A57" s="266"/>
      <c r="B57" s="248" t="s">
        <v>194</v>
      </c>
      <c r="C57" s="262"/>
      <c r="D57" s="24" t="s">
        <v>22</v>
      </c>
      <c r="E57" s="24" t="s">
        <v>27</v>
      </c>
      <c r="F57" s="24" t="s">
        <v>146</v>
      </c>
      <c r="G57" s="80">
        <v>610</v>
      </c>
      <c r="H57" s="21">
        <v>0</v>
      </c>
      <c r="I57" s="21">
        <f>7453.087-I60</f>
        <v>6750.1640000000007</v>
      </c>
      <c r="J57" s="21">
        <v>11002.721</v>
      </c>
      <c r="K57" s="21">
        <v>13783.192999999999</v>
      </c>
      <c r="L57" s="21">
        <v>15004.591</v>
      </c>
      <c r="M57" s="21"/>
      <c r="N57" s="21"/>
      <c r="O57" s="21"/>
      <c r="P57" s="21"/>
      <c r="Q57" s="21"/>
      <c r="R57" s="108">
        <f t="shared" si="23"/>
        <v>46540.669000000002</v>
      </c>
      <c r="S57" s="95"/>
    </row>
    <row r="58" spans="1:20" s="77" customFormat="1" ht="20.25" customHeight="1" x14ac:dyDescent="0.2">
      <c r="A58" s="266"/>
      <c r="B58" s="249"/>
      <c r="C58" s="260"/>
      <c r="D58" s="150" t="s">
        <v>22</v>
      </c>
      <c r="E58" s="150" t="s">
        <v>218</v>
      </c>
      <c r="F58" s="150" t="s">
        <v>146</v>
      </c>
      <c r="G58" s="80">
        <v>610</v>
      </c>
      <c r="H58" s="21"/>
      <c r="I58" s="21"/>
      <c r="J58" s="21"/>
      <c r="K58" s="21"/>
      <c r="L58" s="21"/>
      <c r="M58" s="21">
        <v>1202.9179999999999</v>
      </c>
      <c r="N58" s="21">
        <f>1380.7-368.095</f>
        <v>1012.605</v>
      </c>
      <c r="O58" s="21">
        <v>1423.9</v>
      </c>
      <c r="P58" s="21">
        <v>1476.4</v>
      </c>
      <c r="Q58" s="21">
        <v>1508.3</v>
      </c>
      <c r="R58" s="108">
        <f t="shared" si="23"/>
        <v>6624.1230000000005</v>
      </c>
      <c r="S58" s="95"/>
    </row>
    <row r="59" spans="1:20" s="77" customFormat="1" ht="20.25" customHeight="1" x14ac:dyDescent="0.2">
      <c r="A59" s="266"/>
      <c r="B59" s="249"/>
      <c r="C59" s="260"/>
      <c r="D59" s="150" t="s">
        <v>22</v>
      </c>
      <c r="E59" s="150" t="s">
        <v>215</v>
      </c>
      <c r="F59" s="150" t="s">
        <v>146</v>
      </c>
      <c r="G59" s="80">
        <v>610</v>
      </c>
      <c r="H59" s="21"/>
      <c r="I59" s="21"/>
      <c r="J59" s="21"/>
      <c r="K59" s="21"/>
      <c r="L59" s="21"/>
      <c r="M59" s="21">
        <f>17821.907-723.467</f>
        <v>17098.439999999999</v>
      </c>
      <c r="N59" s="21">
        <f>20441.033-1073.557</f>
        <v>19367.475999999999</v>
      </c>
      <c r="O59" s="21">
        <v>24480.903999999999</v>
      </c>
      <c r="P59" s="21">
        <v>24450.3</v>
      </c>
      <c r="Q59" s="21">
        <v>24721.3</v>
      </c>
      <c r="R59" s="108">
        <f t="shared" si="23"/>
        <v>110118.42</v>
      </c>
      <c r="S59" s="95"/>
    </row>
    <row r="60" spans="1:20" s="77" customFormat="1" ht="27.75" customHeight="1" x14ac:dyDescent="0.2">
      <c r="A60" s="266"/>
      <c r="B60" s="250"/>
      <c r="C60" s="261"/>
      <c r="D60" s="24" t="s">
        <v>22</v>
      </c>
      <c r="E60" s="24" t="s">
        <v>27</v>
      </c>
      <c r="F60" s="24" t="s">
        <v>92</v>
      </c>
      <c r="G60" s="80">
        <v>610</v>
      </c>
      <c r="H60" s="53">
        <v>0</v>
      </c>
      <c r="I60" s="53">
        <v>702.923</v>
      </c>
      <c r="J60" s="53">
        <v>1147.3699999999999</v>
      </c>
      <c r="K60" s="53"/>
      <c r="L60" s="53"/>
      <c r="M60" s="53"/>
      <c r="N60" s="53"/>
      <c r="O60" s="53"/>
      <c r="P60" s="53"/>
      <c r="Q60" s="53"/>
      <c r="R60" s="106">
        <f t="shared" si="23"/>
        <v>1850.2929999999999</v>
      </c>
      <c r="S60" s="95"/>
    </row>
    <row r="61" spans="1:20" s="77" customFormat="1" ht="39" customHeight="1" x14ac:dyDescent="0.2">
      <c r="A61" s="266"/>
      <c r="B61" s="246" t="s">
        <v>56</v>
      </c>
      <c r="C61" s="262"/>
      <c r="D61" s="24" t="s">
        <v>22</v>
      </c>
      <c r="E61" s="24" t="s">
        <v>27</v>
      </c>
      <c r="F61" s="24" t="s">
        <v>154</v>
      </c>
      <c r="G61" s="80">
        <v>610</v>
      </c>
      <c r="H61" s="21"/>
      <c r="I61" s="21"/>
      <c r="J61" s="21"/>
      <c r="K61" s="21">
        <v>4207.4579999999996</v>
      </c>
      <c r="L61" s="21">
        <v>4890.7979999999998</v>
      </c>
      <c r="M61" s="21">
        <f>5977.529-140.858</f>
        <v>5836.6710000000003</v>
      </c>
      <c r="N61" s="21">
        <f>6490.425-472.792</f>
        <v>6017.6329999999998</v>
      </c>
      <c r="O61" s="21">
        <v>8175.9549999999999</v>
      </c>
      <c r="P61" s="21">
        <v>8254.2000000000007</v>
      </c>
      <c r="Q61" s="21">
        <v>8284.1</v>
      </c>
      <c r="R61" s="108">
        <f t="shared" si="23"/>
        <v>45666.814999999995</v>
      </c>
      <c r="S61" s="95"/>
    </row>
    <row r="62" spans="1:20" s="77" customFormat="1" ht="28.5" hidden="1" customHeight="1" x14ac:dyDescent="0.2">
      <c r="A62" s="266"/>
      <c r="B62" s="247"/>
      <c r="C62" s="261"/>
      <c r="D62" s="24" t="s">
        <v>22</v>
      </c>
      <c r="E62" s="24" t="s">
        <v>27</v>
      </c>
      <c r="F62" s="24" t="s">
        <v>155</v>
      </c>
      <c r="G62" s="80">
        <v>610</v>
      </c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108">
        <f t="shared" si="23"/>
        <v>0</v>
      </c>
      <c r="S62" s="95"/>
    </row>
    <row r="63" spans="1:20" s="77" customFormat="1" ht="30" customHeight="1" x14ac:dyDescent="0.2">
      <c r="A63" s="266"/>
      <c r="B63" s="246" t="s">
        <v>195</v>
      </c>
      <c r="C63" s="262"/>
      <c r="D63" s="83" t="s">
        <v>148</v>
      </c>
      <c r="E63" s="24" t="s">
        <v>27</v>
      </c>
      <c r="F63" s="24" t="s">
        <v>156</v>
      </c>
      <c r="G63" s="80">
        <v>610</v>
      </c>
      <c r="H63" s="21"/>
      <c r="I63" s="21"/>
      <c r="J63" s="21"/>
      <c r="K63" s="21">
        <v>19587.197</v>
      </c>
      <c r="L63" s="21">
        <v>20680.966</v>
      </c>
      <c r="M63" s="21">
        <f>24492.865-1793.629</f>
        <v>22699.236000000001</v>
      </c>
      <c r="N63" s="21">
        <f>26868.833-2334.816</f>
        <v>24534.017</v>
      </c>
      <c r="O63" s="21">
        <v>33693.964</v>
      </c>
      <c r="P63" s="21">
        <v>34301.699999999997</v>
      </c>
      <c r="Q63" s="21">
        <v>34477.800000000003</v>
      </c>
      <c r="R63" s="108">
        <f t="shared" si="23"/>
        <v>189974.88</v>
      </c>
      <c r="S63" s="95"/>
    </row>
    <row r="64" spans="1:20" s="77" customFormat="1" ht="27" hidden="1" customHeight="1" x14ac:dyDescent="0.2">
      <c r="A64" s="266"/>
      <c r="B64" s="247"/>
      <c r="C64" s="261"/>
      <c r="D64" s="83" t="s">
        <v>148</v>
      </c>
      <c r="E64" s="24" t="s">
        <v>27</v>
      </c>
      <c r="F64" s="24" t="s">
        <v>157</v>
      </c>
      <c r="G64" s="80">
        <v>610</v>
      </c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108">
        <f t="shared" si="23"/>
        <v>0</v>
      </c>
      <c r="S64" s="95"/>
    </row>
    <row r="65" spans="1:19" ht="31.5" customHeight="1" x14ac:dyDescent="0.2">
      <c r="A65" s="266"/>
      <c r="B65" s="248" t="s">
        <v>103</v>
      </c>
      <c r="C65" s="257"/>
      <c r="D65" s="24" t="s">
        <v>22</v>
      </c>
      <c r="E65" s="24" t="s">
        <v>27</v>
      </c>
      <c r="F65" s="24" t="s">
        <v>328</v>
      </c>
      <c r="G65" s="80">
        <v>610</v>
      </c>
      <c r="H65" s="53">
        <f>2434.84-H66</f>
        <v>1947.8700000000001</v>
      </c>
      <c r="I65" s="53">
        <v>2992.7939999999999</v>
      </c>
      <c r="J65" s="53">
        <f>'[5]за 2021 таб.8'!$K$53</f>
        <v>2632.8</v>
      </c>
      <c r="K65" s="53">
        <v>3611.0039999999999</v>
      </c>
      <c r="L65" s="53">
        <v>4126.027</v>
      </c>
      <c r="M65" s="53">
        <v>3873.7139999999999</v>
      </c>
      <c r="N65" s="53">
        <v>5366.85</v>
      </c>
      <c r="O65" s="53">
        <v>1421.22</v>
      </c>
      <c r="P65" s="53"/>
      <c r="Q65" s="53"/>
      <c r="R65" s="106">
        <f t="shared" si="23"/>
        <v>25972.279000000002</v>
      </c>
      <c r="S65" s="96"/>
    </row>
    <row r="66" spans="1:19" ht="27" customHeight="1" x14ac:dyDescent="0.2">
      <c r="A66" s="266"/>
      <c r="B66" s="249"/>
      <c r="C66" s="268"/>
      <c r="D66" s="24" t="s">
        <v>22</v>
      </c>
      <c r="E66" s="24" t="s">
        <v>27</v>
      </c>
      <c r="F66" s="24" t="s">
        <v>329</v>
      </c>
      <c r="G66" s="80">
        <v>610</v>
      </c>
      <c r="H66" s="21">
        <v>486.97</v>
      </c>
      <c r="I66" s="21">
        <v>748.19899999999996</v>
      </c>
      <c r="J66" s="21">
        <v>658.2</v>
      </c>
      <c r="K66" s="21">
        <v>902.75099999999998</v>
      </c>
      <c r="L66" s="21">
        <v>1031.5070000000001</v>
      </c>
      <c r="M66" s="21">
        <v>968.42899999999997</v>
      </c>
      <c r="N66" s="21">
        <v>1341.713</v>
      </c>
      <c r="O66" s="21">
        <v>355.30500000000001</v>
      </c>
      <c r="P66" s="21"/>
      <c r="Q66" s="21"/>
      <c r="R66" s="108">
        <f t="shared" si="23"/>
        <v>6493.0739999999996</v>
      </c>
      <c r="S66" s="95"/>
    </row>
    <row r="67" spans="1:19" ht="27" customHeight="1" x14ac:dyDescent="0.2">
      <c r="A67" s="266"/>
      <c r="B67" s="249"/>
      <c r="C67" s="268"/>
      <c r="D67" s="161" t="s">
        <v>22</v>
      </c>
      <c r="E67" s="161" t="s">
        <v>215</v>
      </c>
      <c r="F67" s="243" t="s">
        <v>328</v>
      </c>
      <c r="G67" s="80">
        <v>610</v>
      </c>
      <c r="H67" s="21"/>
      <c r="I67" s="21"/>
      <c r="J67" s="21"/>
      <c r="K67" s="53"/>
      <c r="L67" s="53"/>
      <c r="M67" s="53">
        <v>1275.8710000000001</v>
      </c>
      <c r="N67" s="53">
        <v>1662.664</v>
      </c>
      <c r="O67" s="53">
        <v>440.32</v>
      </c>
      <c r="P67" s="53"/>
      <c r="Q67" s="53"/>
      <c r="R67" s="106">
        <f t="shared" si="23"/>
        <v>3378.855</v>
      </c>
      <c r="S67" s="95"/>
    </row>
    <row r="68" spans="1:19" ht="27" customHeight="1" x14ac:dyDescent="0.2">
      <c r="A68" s="266"/>
      <c r="B68" s="249"/>
      <c r="C68" s="268"/>
      <c r="D68" s="161" t="s">
        <v>22</v>
      </c>
      <c r="E68" s="161" t="s">
        <v>215</v>
      </c>
      <c r="F68" s="243" t="s">
        <v>329</v>
      </c>
      <c r="G68" s="80">
        <v>610</v>
      </c>
      <c r="H68" s="21"/>
      <c r="I68" s="21"/>
      <c r="J68" s="21"/>
      <c r="K68" s="21"/>
      <c r="L68" s="21"/>
      <c r="M68" s="21">
        <v>318.96699999999998</v>
      </c>
      <c r="N68" s="21">
        <v>415.666</v>
      </c>
      <c r="O68" s="21">
        <v>110.08</v>
      </c>
      <c r="P68" s="21"/>
      <c r="Q68" s="21"/>
      <c r="R68" s="108">
        <f t="shared" si="23"/>
        <v>844.71300000000008</v>
      </c>
      <c r="S68" s="95"/>
    </row>
    <row r="69" spans="1:19" ht="27" customHeight="1" x14ac:dyDescent="0.2">
      <c r="A69" s="266"/>
      <c r="B69" s="249"/>
      <c r="C69" s="268"/>
      <c r="D69" s="83" t="s">
        <v>148</v>
      </c>
      <c r="E69" s="24" t="s">
        <v>27</v>
      </c>
      <c r="F69" s="243" t="s">
        <v>328</v>
      </c>
      <c r="G69" s="80">
        <v>610</v>
      </c>
      <c r="H69" s="53"/>
      <c r="I69" s="53"/>
      <c r="J69" s="53"/>
      <c r="K69" s="53">
        <v>2403.2959999999998</v>
      </c>
      <c r="L69" s="53">
        <v>2629.779</v>
      </c>
      <c r="M69" s="53">
        <v>3212.6109999999999</v>
      </c>
      <c r="N69" s="53">
        <v>5048.7060000000001</v>
      </c>
      <c r="O69" s="53">
        <v>1980.55</v>
      </c>
      <c r="P69" s="53"/>
      <c r="Q69" s="53"/>
      <c r="R69" s="106">
        <f t="shared" si="23"/>
        <v>15274.941999999999</v>
      </c>
      <c r="S69" s="95"/>
    </row>
    <row r="70" spans="1:19" ht="27" customHeight="1" x14ac:dyDescent="0.2">
      <c r="A70" s="266"/>
      <c r="B70" s="249"/>
      <c r="C70" s="268"/>
      <c r="D70" s="83" t="s">
        <v>148</v>
      </c>
      <c r="E70" s="24" t="s">
        <v>27</v>
      </c>
      <c r="F70" s="243" t="s">
        <v>329</v>
      </c>
      <c r="G70" s="80">
        <v>610</v>
      </c>
      <c r="H70" s="21"/>
      <c r="I70" s="21"/>
      <c r="J70" s="21"/>
      <c r="K70" s="21">
        <v>600.82399999999996</v>
      </c>
      <c r="L70" s="21">
        <v>657.44500000000005</v>
      </c>
      <c r="M70" s="21">
        <v>803.15200000000004</v>
      </c>
      <c r="N70" s="21">
        <v>1262.1769999999999</v>
      </c>
      <c r="O70" s="21">
        <v>495.13799999999998</v>
      </c>
      <c r="P70" s="21"/>
      <c r="Q70" s="21"/>
      <c r="R70" s="108">
        <f t="shared" si="23"/>
        <v>3818.7359999999999</v>
      </c>
      <c r="S70" s="95"/>
    </row>
    <row r="71" spans="1:19" ht="27" customHeight="1" x14ac:dyDescent="0.2">
      <c r="A71" s="266"/>
      <c r="B71" s="249"/>
      <c r="C71" s="268"/>
      <c r="D71" s="146" t="s">
        <v>148</v>
      </c>
      <c r="E71" s="147" t="s">
        <v>215</v>
      </c>
      <c r="F71" s="243" t="s">
        <v>328</v>
      </c>
      <c r="G71" s="80">
        <v>610</v>
      </c>
      <c r="H71" s="21"/>
      <c r="I71" s="21"/>
      <c r="J71" s="21"/>
      <c r="K71" s="53"/>
      <c r="L71" s="53">
        <v>489.07799999999997</v>
      </c>
      <c r="M71" s="53">
        <v>710.67100000000005</v>
      </c>
      <c r="N71" s="53">
        <v>1375.78</v>
      </c>
      <c r="O71" s="53">
        <v>368.31</v>
      </c>
      <c r="P71" s="53"/>
      <c r="Q71" s="53"/>
      <c r="R71" s="106">
        <f t="shared" si="23"/>
        <v>2943.8389999999999</v>
      </c>
      <c r="S71" s="95"/>
    </row>
    <row r="72" spans="1:19" ht="27" customHeight="1" x14ac:dyDescent="0.2">
      <c r="A72" s="267"/>
      <c r="B72" s="250"/>
      <c r="C72" s="258"/>
      <c r="D72" s="146" t="s">
        <v>148</v>
      </c>
      <c r="E72" s="147" t="s">
        <v>215</v>
      </c>
      <c r="F72" s="243" t="s">
        <v>329</v>
      </c>
      <c r="G72" s="80">
        <v>610</v>
      </c>
      <c r="H72" s="21"/>
      <c r="I72" s="21"/>
      <c r="J72" s="21"/>
      <c r="K72" s="21"/>
      <c r="L72" s="21">
        <v>122.26900000000001</v>
      </c>
      <c r="M72" s="21">
        <v>177.66800000000001</v>
      </c>
      <c r="N72" s="21">
        <v>343.94499999999999</v>
      </c>
      <c r="O72" s="21">
        <v>92.076999999999998</v>
      </c>
      <c r="P72" s="21"/>
      <c r="Q72" s="21"/>
      <c r="R72" s="108">
        <f>SUM(H72:Q72)</f>
        <v>735.95900000000006</v>
      </c>
      <c r="S72" s="95"/>
    </row>
    <row r="73" spans="1:19" ht="33" customHeight="1" x14ac:dyDescent="0.2">
      <c r="A73" s="213" t="s">
        <v>29</v>
      </c>
      <c r="B73" s="213" t="s">
        <v>173</v>
      </c>
      <c r="C73" s="213" t="s">
        <v>248</v>
      </c>
      <c r="D73" s="208" t="s">
        <v>22</v>
      </c>
      <c r="E73" s="208" t="s">
        <v>27</v>
      </c>
      <c r="F73" s="208" t="s">
        <v>34</v>
      </c>
      <c r="G73" s="209"/>
      <c r="H73" s="206">
        <f>SUM(H74)</f>
        <v>38.091000000000001</v>
      </c>
      <c r="I73" s="206">
        <f t="shared" ref="I73:Q73" si="24">SUM(I74)</f>
        <v>12.71</v>
      </c>
      <c r="J73" s="206">
        <f t="shared" si="24"/>
        <v>40.864999999999995</v>
      </c>
      <c r="K73" s="206">
        <f t="shared" si="24"/>
        <v>66.599999999999994</v>
      </c>
      <c r="L73" s="206">
        <f t="shared" si="24"/>
        <v>73.599999999999994</v>
      </c>
      <c r="M73" s="206">
        <f t="shared" si="24"/>
        <v>77.400000000000006</v>
      </c>
      <c r="N73" s="206">
        <f t="shared" si="24"/>
        <v>81.400000000000006</v>
      </c>
      <c r="O73" s="206">
        <f t="shared" si="24"/>
        <v>86</v>
      </c>
      <c r="P73" s="206">
        <f t="shared" si="24"/>
        <v>90</v>
      </c>
      <c r="Q73" s="206">
        <f t="shared" si="24"/>
        <v>93.8</v>
      </c>
      <c r="R73" s="108">
        <f>SUM(H73:Q73)</f>
        <v>660.46599999999989</v>
      </c>
      <c r="S73" s="95"/>
    </row>
    <row r="74" spans="1:19" ht="30.75" customHeight="1" x14ac:dyDescent="0.2">
      <c r="A74" s="200"/>
      <c r="B74" s="194" t="s">
        <v>13</v>
      </c>
      <c r="C74" s="194"/>
      <c r="D74" s="198" t="s">
        <v>22</v>
      </c>
      <c r="E74" s="198" t="s">
        <v>27</v>
      </c>
      <c r="F74" s="198" t="s">
        <v>308</v>
      </c>
      <c r="G74" s="203">
        <v>610</v>
      </c>
      <c r="H74" s="216">
        <v>38.091000000000001</v>
      </c>
      <c r="I74" s="216">
        <f>66.592-53.882</f>
        <v>12.71</v>
      </c>
      <c r="J74" s="216">
        <f>66.6-25.735</f>
        <v>40.864999999999995</v>
      </c>
      <c r="K74" s="216">
        <v>66.599999999999994</v>
      </c>
      <c r="L74" s="216">
        <v>73.599999999999994</v>
      </c>
      <c r="M74" s="216">
        <v>77.400000000000006</v>
      </c>
      <c r="N74" s="218">
        <v>81.400000000000006</v>
      </c>
      <c r="O74" s="218">
        <v>86</v>
      </c>
      <c r="P74" s="218">
        <v>90</v>
      </c>
      <c r="Q74" s="218">
        <v>93.8</v>
      </c>
      <c r="R74" s="217">
        <f t="shared" ref="R74:R103" si="25">SUM(H74:Q74)</f>
        <v>660.46599999999989</v>
      </c>
      <c r="S74" s="95"/>
    </row>
    <row r="75" spans="1:19" s="37" customFormat="1" ht="31.5" customHeight="1" x14ac:dyDescent="0.2">
      <c r="A75" s="213" t="s">
        <v>29</v>
      </c>
      <c r="B75" s="213" t="s">
        <v>257</v>
      </c>
      <c r="C75" s="213" t="s">
        <v>250</v>
      </c>
      <c r="D75" s="208" t="s">
        <v>22</v>
      </c>
      <c r="E75" s="208"/>
      <c r="F75" s="208" t="s">
        <v>35</v>
      </c>
      <c r="G75" s="219"/>
      <c r="H75" s="206">
        <f t="shared" ref="H75:Q75" si="26">SUM(H76:H104)</f>
        <v>35052.964</v>
      </c>
      <c r="I75" s="206">
        <f t="shared" si="26"/>
        <v>27749.263999999996</v>
      </c>
      <c r="J75" s="206">
        <f t="shared" si="26"/>
        <v>33534.783000000003</v>
      </c>
      <c r="K75" s="206">
        <f t="shared" si="26"/>
        <v>32392.97</v>
      </c>
      <c r="L75" s="206">
        <f t="shared" si="26"/>
        <v>38093.08</v>
      </c>
      <c r="M75" s="206">
        <f t="shared" si="26"/>
        <v>41610.270000000004</v>
      </c>
      <c r="N75" s="206">
        <f t="shared" si="26"/>
        <v>44628.504999999997</v>
      </c>
      <c r="O75" s="206">
        <f t="shared" si="26"/>
        <v>47215.851999999999</v>
      </c>
      <c r="P75" s="206">
        <f t="shared" si="26"/>
        <v>35663.339999999997</v>
      </c>
      <c r="Q75" s="206">
        <f t="shared" si="26"/>
        <v>38320.615000000005</v>
      </c>
      <c r="R75" s="108">
        <f t="shared" si="25"/>
        <v>374261.64300000004</v>
      </c>
      <c r="S75" s="95"/>
    </row>
    <row r="76" spans="1:19" ht="52.5" customHeight="1" x14ac:dyDescent="0.2">
      <c r="A76" s="265"/>
      <c r="B76" s="262" t="s">
        <v>174</v>
      </c>
      <c r="C76" s="265"/>
      <c r="D76" s="30" t="s">
        <v>22</v>
      </c>
      <c r="E76" s="30" t="s">
        <v>23</v>
      </c>
      <c r="F76" s="31" t="s">
        <v>42</v>
      </c>
      <c r="G76" s="31">
        <v>110</v>
      </c>
      <c r="H76" s="27">
        <v>2233.6619999999998</v>
      </c>
      <c r="I76" s="27">
        <v>2037.124</v>
      </c>
      <c r="J76" s="27">
        <v>2098.4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106">
        <f t="shared" si="25"/>
        <v>6369.1859999999997</v>
      </c>
      <c r="S76" s="96"/>
    </row>
    <row r="77" spans="1:19" ht="52.5" customHeight="1" x14ac:dyDescent="0.2">
      <c r="A77" s="266"/>
      <c r="B77" s="260"/>
      <c r="C77" s="266"/>
      <c r="D77" s="1" t="s">
        <v>22</v>
      </c>
      <c r="E77" s="118" t="s">
        <v>24</v>
      </c>
      <c r="F77" s="39" t="s">
        <v>42</v>
      </c>
      <c r="G77" s="39">
        <v>110</v>
      </c>
      <c r="H77" s="27">
        <v>3830.4490000000001</v>
      </c>
      <c r="I77" s="27">
        <f>3757.9+171.741</f>
        <v>3929.6410000000001</v>
      </c>
      <c r="J77" s="27">
        <v>3500.893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106">
        <f t="shared" si="25"/>
        <v>11260.983</v>
      </c>
      <c r="S77" s="96"/>
    </row>
    <row r="78" spans="1:19" ht="52.5" customHeight="1" x14ac:dyDescent="0.2">
      <c r="A78" s="266"/>
      <c r="B78" s="261"/>
      <c r="C78" s="266"/>
      <c r="D78" s="1" t="s">
        <v>22</v>
      </c>
      <c r="E78" s="118" t="s">
        <v>27</v>
      </c>
      <c r="F78" s="39" t="s">
        <v>42</v>
      </c>
      <c r="G78" s="39">
        <v>610</v>
      </c>
      <c r="H78" s="27">
        <v>0</v>
      </c>
      <c r="I78" s="27">
        <f>53.6-25.699</f>
        <v>27.901</v>
      </c>
      <c r="J78" s="27">
        <v>33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106">
        <f t="shared" si="25"/>
        <v>60.900999999999996</v>
      </c>
      <c r="S78" s="96"/>
    </row>
    <row r="79" spans="1:19" ht="47.25" customHeight="1" x14ac:dyDescent="0.2">
      <c r="A79" s="266"/>
      <c r="B79" s="262" t="s">
        <v>175</v>
      </c>
      <c r="C79" s="266"/>
      <c r="D79" s="50" t="s">
        <v>22</v>
      </c>
      <c r="E79" s="50" t="s">
        <v>23</v>
      </c>
      <c r="F79" s="50" t="s">
        <v>309</v>
      </c>
      <c r="G79" s="13">
        <v>240</v>
      </c>
      <c r="H79" s="27">
        <v>594.86</v>
      </c>
      <c r="I79" s="27">
        <v>559.99699999999996</v>
      </c>
      <c r="J79" s="27">
        <v>670.06500000000005</v>
      </c>
      <c r="K79" s="27">
        <f>942.455-3.822</f>
        <v>938.63300000000004</v>
      </c>
      <c r="L79" s="27">
        <v>1072.0530000000001</v>
      </c>
      <c r="M79" s="27">
        <v>768.93399999999997</v>
      </c>
      <c r="N79" s="27">
        <v>786.05</v>
      </c>
      <c r="O79" s="27">
        <v>611</v>
      </c>
      <c r="P79" s="27">
        <v>476</v>
      </c>
      <c r="Q79" s="27">
        <v>471</v>
      </c>
      <c r="R79" s="106">
        <f t="shared" si="25"/>
        <v>6948.5920000000006</v>
      </c>
      <c r="S79" s="96"/>
    </row>
    <row r="80" spans="1:19" ht="33.75" customHeight="1" x14ac:dyDescent="0.2">
      <c r="A80" s="266"/>
      <c r="B80" s="260"/>
      <c r="C80" s="266"/>
      <c r="D80" s="1" t="s">
        <v>22</v>
      </c>
      <c r="E80" s="188" t="s">
        <v>24</v>
      </c>
      <c r="F80" s="239" t="s">
        <v>309</v>
      </c>
      <c r="G80" s="13">
        <v>240</v>
      </c>
      <c r="H80" s="27">
        <v>159.911</v>
      </c>
      <c r="I80" s="27">
        <v>181.828</v>
      </c>
      <c r="J80" s="27">
        <v>494.77</v>
      </c>
      <c r="K80" s="27">
        <v>4223.5839999999998</v>
      </c>
      <c r="L80" s="27">
        <v>7581.7049999999999</v>
      </c>
      <c r="M80" s="27">
        <v>8368.6139999999996</v>
      </c>
      <c r="N80" s="27">
        <v>9130.5110000000004</v>
      </c>
      <c r="O80" s="27">
        <v>8571.4</v>
      </c>
      <c r="P80" s="27">
        <v>7688.2</v>
      </c>
      <c r="Q80" s="27">
        <v>8317.5</v>
      </c>
      <c r="R80" s="106">
        <f t="shared" si="25"/>
        <v>54718.022999999994</v>
      </c>
      <c r="S80" s="96"/>
    </row>
    <row r="81" spans="1:19" ht="27.75" customHeight="1" x14ac:dyDescent="0.2">
      <c r="A81" s="266"/>
      <c r="B81" s="260"/>
      <c r="C81" s="266"/>
      <c r="D81" s="1" t="s">
        <v>22</v>
      </c>
      <c r="E81" s="188" t="s">
        <v>24</v>
      </c>
      <c r="F81" s="39" t="s">
        <v>310</v>
      </c>
      <c r="G81" s="13">
        <v>240</v>
      </c>
      <c r="H81" s="21"/>
      <c r="I81" s="21"/>
      <c r="J81" s="21"/>
      <c r="K81" s="21"/>
      <c r="L81" s="21"/>
      <c r="M81" s="21"/>
      <c r="N81" s="21">
        <v>504.94499999999999</v>
      </c>
      <c r="O81" s="21">
        <v>785.4</v>
      </c>
      <c r="P81" s="21">
        <v>0</v>
      </c>
      <c r="Q81" s="21">
        <v>0</v>
      </c>
      <c r="R81" s="108">
        <f t="shared" si="25"/>
        <v>1290.345</v>
      </c>
      <c r="S81" s="96"/>
    </row>
    <row r="82" spans="1:19" ht="29.25" customHeight="1" x14ac:dyDescent="0.2">
      <c r="A82" s="266"/>
      <c r="B82" s="260"/>
      <c r="C82" s="266"/>
      <c r="D82" s="50" t="s">
        <v>22</v>
      </c>
      <c r="E82" s="50" t="s">
        <v>25</v>
      </c>
      <c r="F82" s="239" t="s">
        <v>309</v>
      </c>
      <c r="G82" s="46" t="s">
        <v>239</v>
      </c>
      <c r="H82" s="27">
        <v>31.885000000000002</v>
      </c>
      <c r="I82" s="27">
        <v>15.942</v>
      </c>
      <c r="J82" s="27">
        <v>17.934999999999999</v>
      </c>
      <c r="K82" s="27">
        <v>18.657</v>
      </c>
      <c r="L82" s="27">
        <v>1640.104</v>
      </c>
      <c r="M82" s="27">
        <v>2263.5929999999998</v>
      </c>
      <c r="N82" s="27">
        <v>1976.8969999999999</v>
      </c>
      <c r="O82" s="27">
        <v>1722.846</v>
      </c>
      <c r="P82" s="27">
        <v>1023.495</v>
      </c>
      <c r="Q82" s="27">
        <v>1099.521</v>
      </c>
      <c r="R82" s="106">
        <f t="shared" si="25"/>
        <v>9810.8750000000018</v>
      </c>
      <c r="S82" s="96"/>
    </row>
    <row r="83" spans="1:19" ht="30.75" customHeight="1" x14ac:dyDescent="0.2">
      <c r="A83" s="266"/>
      <c r="B83" s="261"/>
      <c r="C83" s="266"/>
      <c r="D83" s="188" t="s">
        <v>22</v>
      </c>
      <c r="E83" s="188" t="s">
        <v>25</v>
      </c>
      <c r="F83" s="39" t="s">
        <v>310</v>
      </c>
      <c r="G83" s="46" t="s">
        <v>239</v>
      </c>
      <c r="H83" s="21"/>
      <c r="I83" s="21"/>
      <c r="J83" s="21"/>
      <c r="K83" s="21"/>
      <c r="L83" s="21"/>
      <c r="M83" s="21"/>
      <c r="N83" s="21">
        <f>114.21+10+0.98</f>
        <v>125.19</v>
      </c>
      <c r="O83" s="21">
        <v>190.95</v>
      </c>
      <c r="P83" s="21">
        <v>0</v>
      </c>
      <c r="Q83" s="21">
        <v>0</v>
      </c>
      <c r="R83" s="108">
        <f t="shared" si="25"/>
        <v>316.14</v>
      </c>
      <c r="S83" s="96"/>
    </row>
    <row r="84" spans="1:19" ht="31.5" customHeight="1" x14ac:dyDescent="0.2">
      <c r="A84" s="266"/>
      <c r="B84" s="248" t="s">
        <v>60</v>
      </c>
      <c r="C84" s="266"/>
      <c r="D84" s="50" t="s">
        <v>22</v>
      </c>
      <c r="E84" s="50" t="s">
        <v>77</v>
      </c>
      <c r="F84" s="39" t="s">
        <v>311</v>
      </c>
      <c r="G84" s="39">
        <v>320</v>
      </c>
      <c r="H84" s="53">
        <v>8924.9439999999995</v>
      </c>
      <c r="I84" s="53">
        <v>8360.24</v>
      </c>
      <c r="J84" s="53">
        <v>10191.384</v>
      </c>
      <c r="K84" s="53">
        <v>9467.0360000000001</v>
      </c>
      <c r="L84" s="53">
        <v>11195.108</v>
      </c>
      <c r="M84" s="53">
        <v>12744.914000000001</v>
      </c>
      <c r="N84" s="53">
        <v>12066.513000000001</v>
      </c>
      <c r="O84" s="53">
        <v>11778.4</v>
      </c>
      <c r="P84" s="53">
        <v>9923.2000000000007</v>
      </c>
      <c r="Q84" s="53">
        <v>10680.4</v>
      </c>
      <c r="R84" s="106">
        <f t="shared" si="25"/>
        <v>105332.139</v>
      </c>
      <c r="S84" s="96"/>
    </row>
    <row r="85" spans="1:19" ht="22.5" customHeight="1" x14ac:dyDescent="0.2">
      <c r="A85" s="266"/>
      <c r="B85" s="249"/>
      <c r="C85" s="266"/>
      <c r="D85" s="82" t="s">
        <v>22</v>
      </c>
      <c r="E85" s="82" t="s">
        <v>24</v>
      </c>
      <c r="F85" s="39" t="s">
        <v>78</v>
      </c>
      <c r="G85" s="39">
        <v>240</v>
      </c>
      <c r="H85" s="20">
        <v>2562.5</v>
      </c>
      <c r="I85" s="87">
        <v>894.11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108">
        <f t="shared" si="25"/>
        <v>3456.61</v>
      </c>
      <c r="S85" s="95"/>
    </row>
    <row r="86" spans="1:19" ht="30" customHeight="1" x14ac:dyDescent="0.2">
      <c r="A86" s="266"/>
      <c r="B86" s="249"/>
      <c r="C86" s="266"/>
      <c r="D86" s="24" t="s">
        <v>22</v>
      </c>
      <c r="E86" s="24" t="s">
        <v>25</v>
      </c>
      <c r="F86" s="44" t="s">
        <v>312</v>
      </c>
      <c r="G86" s="44">
        <v>320</v>
      </c>
      <c r="H86" s="20">
        <v>0</v>
      </c>
      <c r="I86" s="21">
        <v>1195.95</v>
      </c>
      <c r="J86" s="21">
        <v>2547.846</v>
      </c>
      <c r="K86" s="21">
        <v>2366.759</v>
      </c>
      <c r="L86" s="21">
        <v>113.08199999999999</v>
      </c>
      <c r="M86" s="21">
        <v>128.73599999999999</v>
      </c>
      <c r="N86" s="21">
        <v>121.884</v>
      </c>
      <c r="O86" s="21">
        <v>118.974</v>
      </c>
      <c r="P86" s="21">
        <v>100.23399999999999</v>
      </c>
      <c r="Q86" s="21">
        <v>107.883</v>
      </c>
      <c r="R86" s="108">
        <f t="shared" si="25"/>
        <v>6801.3480000000009</v>
      </c>
      <c r="S86" s="95"/>
    </row>
    <row r="87" spans="1:19" ht="32.25" customHeight="1" x14ac:dyDescent="0.2">
      <c r="A87" s="266"/>
      <c r="B87" s="250"/>
      <c r="C87" s="266"/>
      <c r="D87" s="125" t="s">
        <v>22</v>
      </c>
      <c r="E87" s="125" t="s">
        <v>25</v>
      </c>
      <c r="F87" s="44" t="s">
        <v>313</v>
      </c>
      <c r="G87" s="44">
        <v>320</v>
      </c>
      <c r="H87" s="20"/>
      <c r="I87" s="21"/>
      <c r="J87" s="21"/>
      <c r="K87" s="21">
        <f>805.245-192.705</f>
        <v>612.54</v>
      </c>
      <c r="L87" s="21"/>
      <c r="M87" s="21"/>
      <c r="N87" s="21">
        <v>713.33299999999997</v>
      </c>
      <c r="O87" s="20">
        <v>1032.75</v>
      </c>
      <c r="P87" s="20">
        <v>0</v>
      </c>
      <c r="Q87" s="20">
        <v>0</v>
      </c>
      <c r="R87" s="108">
        <f t="shared" si="25"/>
        <v>2358.623</v>
      </c>
      <c r="S87" s="95"/>
    </row>
    <row r="88" spans="1:19" ht="27" customHeight="1" x14ac:dyDescent="0.2">
      <c r="A88" s="266"/>
      <c r="B88" s="248" t="s">
        <v>298</v>
      </c>
      <c r="C88" s="266"/>
      <c r="D88" s="50" t="s">
        <v>22</v>
      </c>
      <c r="E88" s="50" t="s">
        <v>25</v>
      </c>
      <c r="F88" s="44" t="s">
        <v>43</v>
      </c>
      <c r="G88" s="44" t="s">
        <v>93</v>
      </c>
      <c r="H88" s="53">
        <v>986.3</v>
      </c>
      <c r="I88" s="53">
        <v>186.42</v>
      </c>
      <c r="J88" s="53">
        <v>603.95299999999997</v>
      </c>
      <c r="K88" s="53">
        <v>1186.3320000000001</v>
      </c>
      <c r="L88" s="53">
        <v>1042.2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106">
        <f t="shared" si="25"/>
        <v>4005.2049999999999</v>
      </c>
      <c r="S88" s="96"/>
    </row>
    <row r="89" spans="1:19" ht="27" customHeight="1" x14ac:dyDescent="0.2">
      <c r="A89" s="266"/>
      <c r="B89" s="249"/>
      <c r="C89" s="266"/>
      <c r="D89" s="142" t="s">
        <v>22</v>
      </c>
      <c r="E89" s="143" t="s">
        <v>27</v>
      </c>
      <c r="F89" s="44" t="s">
        <v>79</v>
      </c>
      <c r="G89" s="44" t="s">
        <v>212</v>
      </c>
      <c r="H89" s="20">
        <f>110</f>
        <v>110</v>
      </c>
      <c r="I89" s="21">
        <v>20.713999999999999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108">
        <f>SUM(H89:Q89)</f>
        <v>130.714</v>
      </c>
      <c r="S89" s="96"/>
    </row>
    <row r="90" spans="1:19" ht="26.25" customHeight="1" x14ac:dyDescent="0.2">
      <c r="A90" s="266"/>
      <c r="B90" s="249"/>
      <c r="C90" s="266"/>
      <c r="D90" s="83" t="s">
        <v>22</v>
      </c>
      <c r="E90" s="24" t="s">
        <v>25</v>
      </c>
      <c r="F90" s="44" t="s">
        <v>79</v>
      </c>
      <c r="G90" s="44" t="s">
        <v>212</v>
      </c>
      <c r="H90" s="20"/>
      <c r="I90" s="21"/>
      <c r="J90" s="21">
        <v>67.105999999999995</v>
      </c>
      <c r="K90" s="21">
        <v>131.815</v>
      </c>
      <c r="L90" s="21">
        <v>115.8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108">
        <f t="shared" si="25"/>
        <v>314.721</v>
      </c>
      <c r="S90" s="96"/>
    </row>
    <row r="91" spans="1:19" ht="30" customHeight="1" x14ac:dyDescent="0.2">
      <c r="A91" s="266"/>
      <c r="B91" s="249"/>
      <c r="C91" s="266"/>
      <c r="D91" s="159" t="s">
        <v>22</v>
      </c>
      <c r="E91" s="159" t="s">
        <v>25</v>
      </c>
      <c r="F91" s="44" t="s">
        <v>226</v>
      </c>
      <c r="G91" s="44" t="s">
        <v>93</v>
      </c>
      <c r="H91" s="53"/>
      <c r="I91" s="53"/>
      <c r="J91" s="53"/>
      <c r="K91" s="53"/>
      <c r="L91" s="53"/>
      <c r="M91" s="53">
        <v>986.625</v>
      </c>
      <c r="N91" s="53">
        <v>947.5</v>
      </c>
      <c r="O91" s="53">
        <v>0</v>
      </c>
      <c r="P91" s="53">
        <v>0</v>
      </c>
      <c r="Q91" s="53">
        <v>0</v>
      </c>
      <c r="R91" s="106">
        <f>SUM(H91:Q91)</f>
        <v>1934.125</v>
      </c>
      <c r="S91" s="96"/>
    </row>
    <row r="92" spans="1:19" ht="30" customHeight="1" x14ac:dyDescent="0.2">
      <c r="A92" s="266"/>
      <c r="B92" s="249"/>
      <c r="C92" s="266"/>
      <c r="D92" s="239" t="s">
        <v>22</v>
      </c>
      <c r="E92" s="239" t="s">
        <v>26</v>
      </c>
      <c r="F92" s="44" t="s">
        <v>314</v>
      </c>
      <c r="G92" s="44" t="s">
        <v>93</v>
      </c>
      <c r="H92" s="53"/>
      <c r="I92" s="53"/>
      <c r="J92" s="53"/>
      <c r="K92" s="53"/>
      <c r="L92" s="53"/>
      <c r="M92" s="53"/>
      <c r="N92" s="53"/>
      <c r="O92" s="53">
        <v>938</v>
      </c>
      <c r="P92" s="53">
        <v>790.3</v>
      </c>
      <c r="Q92" s="53">
        <v>850.6</v>
      </c>
      <c r="R92" s="106">
        <f t="shared" si="25"/>
        <v>2578.9</v>
      </c>
      <c r="S92" s="96"/>
    </row>
    <row r="93" spans="1:19" ht="23.25" customHeight="1" x14ac:dyDescent="0.2">
      <c r="A93" s="266"/>
      <c r="B93" s="249"/>
      <c r="C93" s="266"/>
      <c r="D93" s="160" t="s">
        <v>22</v>
      </c>
      <c r="E93" s="159" t="s">
        <v>25</v>
      </c>
      <c r="F93" s="44" t="s">
        <v>226</v>
      </c>
      <c r="G93" s="44" t="s">
        <v>290</v>
      </c>
      <c r="H93" s="20"/>
      <c r="I93" s="21"/>
      <c r="J93" s="21"/>
      <c r="K93" s="21"/>
      <c r="L93" s="21"/>
      <c r="M93" s="21">
        <v>109.625</v>
      </c>
      <c r="N93" s="21">
        <v>105.27800000000001</v>
      </c>
      <c r="O93" s="21">
        <v>0</v>
      </c>
      <c r="P93" s="21">
        <v>0</v>
      </c>
      <c r="Q93" s="21">
        <v>0</v>
      </c>
      <c r="R93" s="108">
        <f t="shared" si="25"/>
        <v>214.90300000000002</v>
      </c>
      <c r="S93" s="96"/>
    </row>
    <row r="94" spans="1:19" ht="23.25" customHeight="1" x14ac:dyDescent="0.2">
      <c r="A94" s="266"/>
      <c r="B94" s="249"/>
      <c r="C94" s="266"/>
      <c r="D94" s="239" t="s">
        <v>22</v>
      </c>
      <c r="E94" s="239" t="s">
        <v>26</v>
      </c>
      <c r="F94" s="44" t="s">
        <v>314</v>
      </c>
      <c r="G94" s="44" t="s">
        <v>93</v>
      </c>
      <c r="H94" s="20"/>
      <c r="I94" s="21"/>
      <c r="J94" s="21"/>
      <c r="K94" s="21"/>
      <c r="L94" s="21"/>
      <c r="M94" s="21"/>
      <c r="N94" s="21"/>
      <c r="O94" s="21">
        <v>104.22199999999999</v>
      </c>
      <c r="P94" s="21">
        <v>87.811000000000007</v>
      </c>
      <c r="Q94" s="21">
        <v>94.510999999999996</v>
      </c>
      <c r="R94" s="108">
        <f t="shared" si="25"/>
        <v>286.54399999999998</v>
      </c>
      <c r="S94" s="96"/>
    </row>
    <row r="95" spans="1:19" ht="23.25" customHeight="1" x14ac:dyDescent="0.2">
      <c r="A95" s="266"/>
      <c r="B95" s="249"/>
      <c r="C95" s="266"/>
      <c r="D95" s="242"/>
      <c r="E95" s="242" t="s">
        <v>26</v>
      </c>
      <c r="F95" s="44" t="s">
        <v>326</v>
      </c>
      <c r="G95" s="44" t="s">
        <v>93</v>
      </c>
      <c r="H95" s="20"/>
      <c r="I95" s="21"/>
      <c r="J95" s="21"/>
      <c r="K95" s="21"/>
      <c r="L95" s="21"/>
      <c r="M95" s="21"/>
      <c r="N95" s="21"/>
      <c r="O95" s="240">
        <v>60</v>
      </c>
      <c r="P95" s="21"/>
      <c r="Q95" s="21"/>
      <c r="R95" s="108">
        <f t="shared" ref="R95" si="27">SUM(H95:Q95)</f>
        <v>60</v>
      </c>
      <c r="S95" s="96"/>
    </row>
    <row r="96" spans="1:19" ht="22.5" customHeight="1" x14ac:dyDescent="0.2">
      <c r="A96" s="266"/>
      <c r="B96" s="249"/>
      <c r="C96" s="266"/>
      <c r="D96" s="83" t="s">
        <v>148</v>
      </c>
      <c r="E96" s="24" t="s">
        <v>25</v>
      </c>
      <c r="F96" s="44" t="s">
        <v>43</v>
      </c>
      <c r="G96" s="44">
        <v>612</v>
      </c>
      <c r="H96" s="53">
        <v>0</v>
      </c>
      <c r="I96" s="53">
        <v>0</v>
      </c>
      <c r="J96" s="53">
        <v>169.56</v>
      </c>
      <c r="K96" s="53"/>
      <c r="L96" s="53"/>
      <c r="M96" s="53"/>
      <c r="N96" s="53"/>
      <c r="O96" s="53"/>
      <c r="P96" s="53"/>
      <c r="Q96" s="53"/>
      <c r="R96" s="106">
        <f t="shared" si="25"/>
        <v>169.56</v>
      </c>
      <c r="S96" s="96"/>
    </row>
    <row r="97" spans="1:31" ht="22.5" customHeight="1" x14ac:dyDescent="0.2">
      <c r="A97" s="266"/>
      <c r="B97" s="250"/>
      <c r="C97" s="266"/>
      <c r="D97" s="83" t="s">
        <v>148</v>
      </c>
      <c r="E97" s="24" t="s">
        <v>25</v>
      </c>
      <c r="F97" s="44" t="s">
        <v>79</v>
      </c>
      <c r="G97" s="44">
        <v>612</v>
      </c>
      <c r="H97" s="20">
        <v>0</v>
      </c>
      <c r="I97" s="21">
        <v>0</v>
      </c>
      <c r="J97" s="21">
        <v>18.84</v>
      </c>
      <c r="K97" s="20"/>
      <c r="L97" s="20"/>
      <c r="M97" s="20"/>
      <c r="N97" s="20"/>
      <c r="O97" s="20"/>
      <c r="P97" s="20"/>
      <c r="Q97" s="20"/>
      <c r="R97" s="108">
        <f t="shared" si="25"/>
        <v>18.84</v>
      </c>
      <c r="S97" s="95"/>
    </row>
    <row r="98" spans="1:31" ht="82.5" customHeight="1" x14ac:dyDescent="0.2">
      <c r="A98" s="266"/>
      <c r="B98" s="310" t="s">
        <v>302</v>
      </c>
      <c r="C98" s="266"/>
      <c r="D98" s="140" t="s">
        <v>22</v>
      </c>
      <c r="E98" s="141" t="s">
        <v>28</v>
      </c>
      <c r="F98" s="39" t="s">
        <v>207</v>
      </c>
      <c r="G98" s="44">
        <v>240</v>
      </c>
      <c r="H98" s="53"/>
      <c r="I98" s="53"/>
      <c r="J98" s="53"/>
      <c r="K98" s="53">
        <v>87.725999999999999</v>
      </c>
      <c r="L98" s="53">
        <v>753.07</v>
      </c>
      <c r="M98" s="55"/>
      <c r="N98" s="55"/>
      <c r="O98" s="55"/>
      <c r="P98" s="55"/>
      <c r="Q98" s="55"/>
      <c r="R98" s="106">
        <f t="shared" si="25"/>
        <v>840.79600000000005</v>
      </c>
      <c r="S98" s="95"/>
    </row>
    <row r="99" spans="1:31" ht="123.75" customHeight="1" x14ac:dyDescent="0.2">
      <c r="A99" s="266"/>
      <c r="B99" s="311"/>
      <c r="C99" s="266"/>
      <c r="D99" s="163" t="s">
        <v>22</v>
      </c>
      <c r="E99" s="164" t="s">
        <v>28</v>
      </c>
      <c r="F99" s="39" t="s">
        <v>231</v>
      </c>
      <c r="G99" s="44">
        <v>240</v>
      </c>
      <c r="H99" s="53"/>
      <c r="I99" s="53"/>
      <c r="J99" s="53"/>
      <c r="K99" s="53"/>
      <c r="L99" s="53"/>
      <c r="M99" s="53">
        <v>1169.0250000000001</v>
      </c>
      <c r="N99" s="53">
        <v>1725.8050000000001</v>
      </c>
      <c r="O99" s="55">
        <v>3010.61</v>
      </c>
      <c r="P99" s="55">
        <v>0</v>
      </c>
      <c r="Q99" s="55">
        <v>0</v>
      </c>
      <c r="R99" s="106">
        <f t="shared" si="25"/>
        <v>5905.4400000000005</v>
      </c>
      <c r="S99" s="95"/>
    </row>
    <row r="100" spans="1:31" ht="105.75" customHeight="1" x14ac:dyDescent="0.2">
      <c r="A100" s="266"/>
      <c r="B100" s="145" t="s">
        <v>263</v>
      </c>
      <c r="C100" s="266"/>
      <c r="D100" s="146" t="s">
        <v>22</v>
      </c>
      <c r="E100" s="147" t="s">
        <v>25</v>
      </c>
      <c r="F100" s="39" t="s">
        <v>315</v>
      </c>
      <c r="G100" s="44">
        <v>320</v>
      </c>
      <c r="H100" s="20"/>
      <c r="I100" s="21"/>
      <c r="J100" s="21"/>
      <c r="K100" s="20"/>
      <c r="L100" s="21">
        <v>51.4</v>
      </c>
      <c r="M100" s="21">
        <v>174.63200000000001</v>
      </c>
      <c r="N100" s="21">
        <v>349.89100000000002</v>
      </c>
      <c r="O100" s="21">
        <v>250</v>
      </c>
      <c r="P100" s="21">
        <v>261.8</v>
      </c>
      <c r="Q100" s="21">
        <v>272.7</v>
      </c>
      <c r="R100" s="108">
        <f t="shared" si="25"/>
        <v>1360.423</v>
      </c>
      <c r="S100" s="95"/>
    </row>
    <row r="101" spans="1:31" ht="59.25" customHeight="1" x14ac:dyDescent="0.2">
      <c r="A101" s="266"/>
      <c r="B101" s="184" t="s">
        <v>240</v>
      </c>
      <c r="C101" s="266"/>
      <c r="D101" s="172" t="s">
        <v>22</v>
      </c>
      <c r="E101" s="173" t="s">
        <v>24</v>
      </c>
      <c r="F101" s="39" t="s">
        <v>316</v>
      </c>
      <c r="G101" s="44">
        <v>110</v>
      </c>
      <c r="H101" s="20"/>
      <c r="I101" s="21"/>
      <c r="J101" s="21"/>
      <c r="K101" s="20"/>
      <c r="L101" s="21"/>
      <c r="M101" s="21"/>
      <c r="N101" s="21">
        <f>60-40</f>
        <v>20</v>
      </c>
      <c r="O101" s="21">
        <v>720</v>
      </c>
      <c r="P101" s="21">
        <v>720</v>
      </c>
      <c r="Q101" s="21">
        <v>720</v>
      </c>
      <c r="R101" s="108">
        <f t="shared" si="25"/>
        <v>2180</v>
      </c>
      <c r="S101" s="95"/>
    </row>
    <row r="102" spans="1:31" ht="54" customHeight="1" x14ac:dyDescent="0.2">
      <c r="A102" s="266"/>
      <c r="B102" s="262" t="s">
        <v>176</v>
      </c>
      <c r="C102" s="266"/>
      <c r="D102" s="50" t="s">
        <v>22</v>
      </c>
      <c r="E102" s="50" t="s">
        <v>28</v>
      </c>
      <c r="F102" s="39" t="s">
        <v>44</v>
      </c>
      <c r="G102" s="39">
        <v>310</v>
      </c>
      <c r="H102" s="53">
        <v>482.27800000000002</v>
      </c>
      <c r="I102" s="53">
        <v>275.27699999999999</v>
      </c>
      <c r="J102" s="53">
        <v>165.72499999999999</v>
      </c>
      <c r="K102" s="55">
        <v>0</v>
      </c>
      <c r="L102" s="55">
        <v>0</v>
      </c>
      <c r="M102" s="55">
        <v>0</v>
      </c>
      <c r="N102" s="55">
        <v>0</v>
      </c>
      <c r="O102" s="55">
        <v>0</v>
      </c>
      <c r="P102" s="55">
        <v>0</v>
      </c>
      <c r="Q102" s="55">
        <v>0</v>
      </c>
      <c r="R102" s="106">
        <f t="shared" si="25"/>
        <v>923.28000000000009</v>
      </c>
      <c r="S102" s="96"/>
    </row>
    <row r="103" spans="1:31" ht="54" customHeight="1" x14ac:dyDescent="0.2">
      <c r="A103" s="266"/>
      <c r="B103" s="261"/>
      <c r="C103" s="266"/>
      <c r="D103" s="52" t="s">
        <v>22</v>
      </c>
      <c r="E103" s="52" t="s">
        <v>28</v>
      </c>
      <c r="F103" s="39" t="s">
        <v>96</v>
      </c>
      <c r="G103" s="39" t="s">
        <v>136</v>
      </c>
      <c r="H103" s="21">
        <v>121.20399999999999</v>
      </c>
      <c r="I103" s="21">
        <v>69.8</v>
      </c>
      <c r="J103" s="21">
        <v>44.164000000000001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108">
        <f t="shared" si="25"/>
        <v>235.16800000000001</v>
      </c>
      <c r="S103" s="95"/>
    </row>
    <row r="104" spans="1:31" ht="159.75" customHeight="1" x14ac:dyDescent="0.2">
      <c r="A104" s="267"/>
      <c r="B104" s="222" t="s">
        <v>182</v>
      </c>
      <c r="C104" s="267"/>
      <c r="D104" s="50" t="s">
        <v>22</v>
      </c>
      <c r="E104" s="50" t="s">
        <v>28</v>
      </c>
      <c r="F104" s="39" t="s">
        <v>317</v>
      </c>
      <c r="G104" s="39" t="s">
        <v>66</v>
      </c>
      <c r="H104" s="53">
        <v>15014.971</v>
      </c>
      <c r="I104" s="53">
        <v>9994.32</v>
      </c>
      <c r="J104" s="27">
        <v>12911.142</v>
      </c>
      <c r="K104" s="53">
        <v>13359.888000000001</v>
      </c>
      <c r="L104" s="53">
        <v>14528.558000000001</v>
      </c>
      <c r="M104" s="53">
        <v>14895.572</v>
      </c>
      <c r="N104" s="53">
        <v>16054.708000000001</v>
      </c>
      <c r="O104" s="53">
        <v>17321.3</v>
      </c>
      <c r="P104" s="53">
        <v>14592.3</v>
      </c>
      <c r="Q104" s="53">
        <v>15706.5</v>
      </c>
      <c r="R104" s="106">
        <f>SUM(H104:Q104)</f>
        <v>144379.25900000002</v>
      </c>
      <c r="S104" s="96"/>
    </row>
    <row r="105" spans="1:31" ht="68.25" customHeight="1" x14ac:dyDescent="0.2">
      <c r="A105" s="213" t="s">
        <v>29</v>
      </c>
      <c r="B105" s="213" t="s">
        <v>299</v>
      </c>
      <c r="C105" s="213" t="s">
        <v>248</v>
      </c>
      <c r="D105" s="208" t="s">
        <v>22</v>
      </c>
      <c r="E105" s="208" t="s">
        <v>24</v>
      </c>
      <c r="F105" s="208" t="s">
        <v>36</v>
      </c>
      <c r="G105" s="208"/>
      <c r="H105" s="206">
        <f>SUM(H106)</f>
        <v>400.286</v>
      </c>
      <c r="I105" s="206">
        <f t="shared" ref="I105:Q105" si="28">SUM(I106)</f>
        <v>399.04899999999998</v>
      </c>
      <c r="J105" s="206">
        <f t="shared" si="28"/>
        <v>606.93799999999999</v>
      </c>
      <c r="K105" s="206">
        <f t="shared" si="28"/>
        <v>699.34699999999998</v>
      </c>
      <c r="L105" s="206">
        <f t="shared" si="28"/>
        <v>781.74</v>
      </c>
      <c r="M105" s="206">
        <f t="shared" si="28"/>
        <v>973.54700000000003</v>
      </c>
      <c r="N105" s="206">
        <f t="shared" si="28"/>
        <v>1953.0030000000002</v>
      </c>
      <c r="O105" s="206">
        <f t="shared" si="28"/>
        <v>2345.8000000000002</v>
      </c>
      <c r="P105" s="206">
        <f t="shared" si="28"/>
        <v>2345.8000000000002</v>
      </c>
      <c r="Q105" s="206">
        <f t="shared" si="28"/>
        <v>2345.8000000000002</v>
      </c>
      <c r="R105" s="108">
        <f t="shared" ref="R105:R128" si="29">SUM(H105:Q105)</f>
        <v>12851.310000000001</v>
      </c>
      <c r="S105" s="95"/>
    </row>
    <row r="106" spans="1:31" ht="83.25" customHeight="1" x14ac:dyDescent="0.2">
      <c r="A106" s="200"/>
      <c r="B106" s="10" t="s">
        <v>54</v>
      </c>
      <c r="C106" s="12"/>
      <c r="D106" s="11" t="s">
        <v>22</v>
      </c>
      <c r="E106" s="11" t="s">
        <v>24</v>
      </c>
      <c r="F106" s="11" t="s">
        <v>318</v>
      </c>
      <c r="G106" s="26">
        <v>110</v>
      </c>
      <c r="H106" s="21">
        <v>400.286</v>
      </c>
      <c r="I106" s="21">
        <v>399.04899999999998</v>
      </c>
      <c r="J106" s="21">
        <f>607.345-0.407</f>
        <v>606.93799999999999</v>
      </c>
      <c r="K106" s="21">
        <v>699.34699999999998</v>
      </c>
      <c r="L106" s="21">
        <v>781.74</v>
      </c>
      <c r="M106" s="21">
        <v>973.54700000000003</v>
      </c>
      <c r="N106" s="21">
        <f>1961.8-6.735-2.062</f>
        <v>1953.0030000000002</v>
      </c>
      <c r="O106" s="21">
        <v>2345.8000000000002</v>
      </c>
      <c r="P106" s="21">
        <v>2345.8000000000002</v>
      </c>
      <c r="Q106" s="21">
        <v>2345.8000000000002</v>
      </c>
      <c r="R106" s="108">
        <f t="shared" si="29"/>
        <v>12851.310000000001</v>
      </c>
      <c r="S106" s="95"/>
    </row>
    <row r="107" spans="1:31" ht="71.25" customHeight="1" x14ac:dyDescent="0.2">
      <c r="A107" s="213" t="s">
        <v>29</v>
      </c>
      <c r="B107" s="213" t="s">
        <v>264</v>
      </c>
      <c r="C107" s="213" t="s">
        <v>250</v>
      </c>
      <c r="D107" s="208" t="s">
        <v>22</v>
      </c>
      <c r="E107" s="208"/>
      <c r="F107" s="208" t="s">
        <v>37</v>
      </c>
      <c r="G107" s="208"/>
      <c r="H107" s="206">
        <f t="shared" ref="H107:Q107" si="30">H108+H119+H146+H154+H157</f>
        <v>78256.221999999994</v>
      </c>
      <c r="I107" s="206">
        <f t="shared" si="30"/>
        <v>42373.602999999996</v>
      </c>
      <c r="J107" s="206">
        <f t="shared" si="30"/>
        <v>39608.207000000002</v>
      </c>
      <c r="K107" s="206">
        <f t="shared" si="30"/>
        <v>45158.174999999996</v>
      </c>
      <c r="L107" s="206">
        <f t="shared" si="30"/>
        <v>23953.778000000002</v>
      </c>
      <c r="M107" s="206">
        <f t="shared" si="30"/>
        <v>129014.361</v>
      </c>
      <c r="N107" s="206">
        <f t="shared" si="30"/>
        <v>192829.736</v>
      </c>
      <c r="O107" s="206">
        <f t="shared" ref="O107" si="31">O108+O119+O146+O154+O157</f>
        <v>144327.85499999998</v>
      </c>
      <c r="P107" s="206">
        <f t="shared" si="30"/>
        <v>3912.4</v>
      </c>
      <c r="Q107" s="206">
        <f t="shared" si="30"/>
        <v>4076.8</v>
      </c>
      <c r="R107" s="108">
        <f t="shared" si="29"/>
        <v>703511.13699999999</v>
      </c>
      <c r="S107" s="95">
        <f>N107-174546.53</f>
        <v>18283.206000000006</v>
      </c>
      <c r="AE107" s="192">
        <f>N107-193096.016</f>
        <v>-266.27999999999884</v>
      </c>
    </row>
    <row r="108" spans="1:31" ht="27.75" customHeight="1" x14ac:dyDescent="0.2">
      <c r="A108" s="30"/>
      <c r="B108" s="10"/>
      <c r="C108" s="10" t="s">
        <v>177</v>
      </c>
      <c r="D108" s="8" t="s">
        <v>22</v>
      </c>
      <c r="E108" s="8" t="s">
        <v>23</v>
      </c>
      <c r="F108" s="8" t="s">
        <v>65</v>
      </c>
      <c r="G108" s="13"/>
      <c r="H108" s="25">
        <f>SUM(H109:H116)</f>
        <v>28498.516</v>
      </c>
      <c r="I108" s="25">
        <f>SUM(I109:I116)</f>
        <v>8702.366</v>
      </c>
      <c r="J108" s="25">
        <f>SUM(J109:J116)</f>
        <v>10567.902</v>
      </c>
      <c r="K108" s="25">
        <f>SUM(K109:K118)</f>
        <v>11257.993000000002</v>
      </c>
      <c r="L108" s="25">
        <f t="shared" ref="L108:Q108" si="32">SUM(L109:L116)</f>
        <v>3476.857</v>
      </c>
      <c r="M108" s="25">
        <f t="shared" si="32"/>
        <v>10808.195000000002</v>
      </c>
      <c r="N108" s="25">
        <f t="shared" si="32"/>
        <v>22245.163</v>
      </c>
      <c r="O108" s="25">
        <f t="shared" si="32"/>
        <v>1520.9</v>
      </c>
      <c r="P108" s="25">
        <f t="shared" si="32"/>
        <v>0</v>
      </c>
      <c r="Q108" s="25">
        <f t="shared" si="32"/>
        <v>0</v>
      </c>
      <c r="R108" s="108">
        <f t="shared" si="29"/>
        <v>97077.892000000007</v>
      </c>
      <c r="S108" s="95"/>
    </row>
    <row r="109" spans="1:31" ht="20.25" customHeight="1" x14ac:dyDescent="0.2">
      <c r="A109" s="262" t="s">
        <v>39</v>
      </c>
      <c r="B109" s="244" t="s">
        <v>97</v>
      </c>
      <c r="C109" s="244"/>
      <c r="D109" s="24" t="s">
        <v>22</v>
      </c>
      <c r="E109" s="24" t="s">
        <v>23</v>
      </c>
      <c r="F109" s="24" t="s">
        <v>98</v>
      </c>
      <c r="G109" s="17">
        <v>240</v>
      </c>
      <c r="H109" s="53">
        <f>10000</f>
        <v>10000</v>
      </c>
      <c r="I109" s="53">
        <f>1016.667-I111</f>
        <v>1000</v>
      </c>
      <c r="J109" s="55"/>
      <c r="K109" s="55"/>
      <c r="L109" s="55">
        <v>1000</v>
      </c>
      <c r="M109" s="55">
        <v>4000</v>
      </c>
      <c r="N109" s="55"/>
      <c r="O109" s="55"/>
      <c r="P109" s="55"/>
      <c r="Q109" s="55"/>
      <c r="R109" s="106">
        <f t="shared" si="29"/>
        <v>16000</v>
      </c>
      <c r="S109" s="96"/>
    </row>
    <row r="110" spans="1:31" ht="20.25" customHeight="1" x14ac:dyDescent="0.2">
      <c r="A110" s="260"/>
      <c r="B110" s="273"/>
      <c r="C110" s="273"/>
      <c r="D110" s="24" t="s">
        <v>22</v>
      </c>
      <c r="E110" s="24" t="s">
        <v>23</v>
      </c>
      <c r="F110" s="24" t="s">
        <v>99</v>
      </c>
      <c r="G110" s="17">
        <v>240</v>
      </c>
      <c r="H110" s="21">
        <f>2099+2625</f>
        <v>4724</v>
      </c>
      <c r="I110" s="21"/>
      <c r="J110" s="20"/>
      <c r="K110" s="20"/>
      <c r="L110" s="21">
        <v>2.004</v>
      </c>
      <c r="M110" s="21">
        <v>8.016</v>
      </c>
      <c r="N110" s="20"/>
      <c r="O110" s="20"/>
      <c r="P110" s="20"/>
      <c r="Q110" s="20"/>
      <c r="R110" s="108">
        <f t="shared" si="29"/>
        <v>4734.0199999999995</v>
      </c>
      <c r="S110" s="96"/>
    </row>
    <row r="111" spans="1:31" ht="20.25" customHeight="1" x14ac:dyDescent="0.2">
      <c r="A111" s="261"/>
      <c r="B111" s="245"/>
      <c r="C111" s="245"/>
      <c r="D111" s="24" t="s">
        <v>22</v>
      </c>
      <c r="E111" s="24" t="s">
        <v>23</v>
      </c>
      <c r="F111" s="24" t="s">
        <v>99</v>
      </c>
      <c r="G111" s="17">
        <v>240</v>
      </c>
      <c r="H111" s="21">
        <f>10000-H110</f>
        <v>5276</v>
      </c>
      <c r="I111" s="21">
        <v>16.667000000000002</v>
      </c>
      <c r="J111" s="20"/>
      <c r="K111" s="20"/>
      <c r="L111" s="20"/>
      <c r="M111" s="20"/>
      <c r="N111" s="20"/>
      <c r="O111" s="20"/>
      <c r="P111" s="20"/>
      <c r="Q111" s="20"/>
      <c r="R111" s="108">
        <f t="shared" si="29"/>
        <v>5292.6670000000004</v>
      </c>
      <c r="S111" s="95"/>
    </row>
    <row r="112" spans="1:31" ht="33" customHeight="1" x14ac:dyDescent="0.2">
      <c r="A112" s="262" t="s">
        <v>39</v>
      </c>
      <c r="B112" s="244" t="s">
        <v>265</v>
      </c>
      <c r="C112" s="244"/>
      <c r="D112" s="113" t="s">
        <v>22</v>
      </c>
      <c r="E112" s="113" t="s">
        <v>23</v>
      </c>
      <c r="F112" s="201" t="s">
        <v>296</v>
      </c>
      <c r="G112" s="17">
        <v>240</v>
      </c>
      <c r="H112" s="21">
        <f>8498.516-H113-H114-H116</f>
        <v>5137.101999999999</v>
      </c>
      <c r="I112" s="21">
        <f>7685.699-I113-I114-I116</f>
        <v>3559.1979999999994</v>
      </c>
      <c r="J112" s="21">
        <v>9632.2790000000005</v>
      </c>
      <c r="K112" s="21">
        <f>11257.993-K114-K115-K116-K117-K118</f>
        <v>6733.3570000000009</v>
      </c>
      <c r="L112" s="21">
        <v>1126.548</v>
      </c>
      <c r="M112" s="21">
        <f>6800.179-M114-M116</f>
        <v>6442.915</v>
      </c>
      <c r="N112" s="21">
        <f>22245.163-N116-N114</f>
        <v>19169.066000000003</v>
      </c>
      <c r="O112" s="21">
        <v>1520.9</v>
      </c>
      <c r="P112" s="21"/>
      <c r="Q112" s="21"/>
      <c r="R112" s="108">
        <f t="shared" si="29"/>
        <v>53321.364999999998</v>
      </c>
      <c r="S112" s="95"/>
    </row>
    <row r="113" spans="1:19" ht="36.75" customHeight="1" x14ac:dyDescent="0.2">
      <c r="A113" s="261"/>
      <c r="B113" s="245"/>
      <c r="C113" s="245"/>
      <c r="D113" s="113" t="s">
        <v>22</v>
      </c>
      <c r="E113" s="113" t="s">
        <v>23</v>
      </c>
      <c r="F113" s="113" t="s">
        <v>45</v>
      </c>
      <c r="G113" s="17">
        <v>240</v>
      </c>
      <c r="H113" s="53">
        <f>1542.022+92.978</f>
        <v>1635</v>
      </c>
      <c r="I113" s="53"/>
      <c r="J113" s="53">
        <v>0</v>
      </c>
      <c r="K113" s="53"/>
      <c r="L113" s="53"/>
      <c r="M113" s="53"/>
      <c r="N113" s="53"/>
      <c r="O113" s="53"/>
      <c r="P113" s="53"/>
      <c r="Q113" s="53"/>
      <c r="R113" s="106">
        <f t="shared" si="29"/>
        <v>1635</v>
      </c>
      <c r="S113" s="95"/>
    </row>
    <row r="114" spans="1:19" ht="30" customHeight="1" x14ac:dyDescent="0.2">
      <c r="A114" s="262" t="s">
        <v>39</v>
      </c>
      <c r="B114" s="244" t="s">
        <v>168</v>
      </c>
      <c r="C114" s="263"/>
      <c r="D114" s="120" t="s">
        <v>22</v>
      </c>
      <c r="E114" s="120" t="s">
        <v>23</v>
      </c>
      <c r="F114" s="201" t="s">
        <v>296</v>
      </c>
      <c r="G114" s="1" t="s">
        <v>82</v>
      </c>
      <c r="H114" s="21">
        <f>100.4+476.95+824.334</f>
        <v>1401.684</v>
      </c>
      <c r="I114" s="21">
        <f>189.52+1700.359+2236.622</f>
        <v>4126.5010000000002</v>
      </c>
      <c r="J114" s="21">
        <f>209.636+725.987</f>
        <v>935.62299999999993</v>
      </c>
      <c r="K114" s="21">
        <v>736.8</v>
      </c>
      <c r="L114" s="21">
        <v>1348.3050000000001</v>
      </c>
      <c r="M114" s="21">
        <v>102.779</v>
      </c>
      <c r="N114" s="21">
        <v>1419.69</v>
      </c>
      <c r="O114" s="21"/>
      <c r="P114" s="21"/>
      <c r="Q114" s="21"/>
      <c r="R114" s="108">
        <f t="shared" si="29"/>
        <v>10071.382000000001</v>
      </c>
      <c r="S114" s="95"/>
    </row>
    <row r="115" spans="1:19" ht="23.25" customHeight="1" x14ac:dyDescent="0.2">
      <c r="A115" s="261"/>
      <c r="B115" s="245"/>
      <c r="C115" s="264"/>
      <c r="D115" s="24" t="s">
        <v>22</v>
      </c>
      <c r="E115" s="24" t="s">
        <v>23</v>
      </c>
      <c r="F115" s="24" t="s">
        <v>192</v>
      </c>
      <c r="G115" s="83" t="s">
        <v>161</v>
      </c>
      <c r="H115" s="21"/>
      <c r="I115" s="21"/>
      <c r="J115" s="21"/>
      <c r="K115" s="21">
        <f>362.37-44.181</f>
        <v>318.18900000000002</v>
      </c>
      <c r="L115" s="21"/>
      <c r="M115" s="21"/>
      <c r="N115" s="21"/>
      <c r="O115" s="21"/>
      <c r="P115" s="21"/>
      <c r="Q115" s="21"/>
      <c r="R115" s="108">
        <f t="shared" si="29"/>
        <v>318.18900000000002</v>
      </c>
      <c r="S115" s="95"/>
    </row>
    <row r="116" spans="1:19" ht="31.5" customHeight="1" x14ac:dyDescent="0.2">
      <c r="A116" s="19" t="s">
        <v>39</v>
      </c>
      <c r="B116" s="119" t="s">
        <v>169</v>
      </c>
      <c r="C116" s="114"/>
      <c r="D116" s="113" t="s">
        <v>22</v>
      </c>
      <c r="E116" s="113" t="s">
        <v>23</v>
      </c>
      <c r="F116" s="113" t="s">
        <v>45</v>
      </c>
      <c r="G116" s="17">
        <v>240</v>
      </c>
      <c r="H116" s="21">
        <f>186.379+138.351</f>
        <v>324.73</v>
      </c>
      <c r="I116" s="21"/>
      <c r="J116" s="21"/>
      <c r="K116" s="21">
        <f>1998.7+235.947</f>
        <v>2234.6469999999999</v>
      </c>
      <c r="L116" s="21"/>
      <c r="M116" s="21">
        <v>254.48500000000001</v>
      </c>
      <c r="N116" s="21">
        <v>1656.4069999999999</v>
      </c>
      <c r="O116" s="21"/>
      <c r="P116" s="21"/>
      <c r="Q116" s="21"/>
      <c r="R116" s="108">
        <f t="shared" si="29"/>
        <v>4470.2690000000002</v>
      </c>
      <c r="S116" s="95"/>
    </row>
    <row r="117" spans="1:19" ht="27" customHeight="1" x14ac:dyDescent="0.2">
      <c r="A117" s="290" t="s">
        <v>39</v>
      </c>
      <c r="B117" s="244" t="s">
        <v>202</v>
      </c>
      <c r="C117" s="138"/>
      <c r="D117" s="137" t="s">
        <v>22</v>
      </c>
      <c r="E117" s="137" t="s">
        <v>23</v>
      </c>
      <c r="F117" s="44" t="s">
        <v>98</v>
      </c>
      <c r="G117" s="17">
        <v>240</v>
      </c>
      <c r="H117" s="21"/>
      <c r="I117" s="21"/>
      <c r="J117" s="21"/>
      <c r="K117" s="53">
        <f>988</f>
        <v>988</v>
      </c>
      <c r="L117" s="21"/>
      <c r="M117" s="21"/>
      <c r="N117" s="21"/>
      <c r="O117" s="21"/>
      <c r="P117" s="21"/>
      <c r="Q117" s="21"/>
      <c r="R117" s="106">
        <f t="shared" si="29"/>
        <v>988</v>
      </c>
      <c r="S117" s="95"/>
    </row>
    <row r="118" spans="1:19" ht="27" customHeight="1" x14ac:dyDescent="0.2">
      <c r="A118" s="291"/>
      <c r="B118" s="245"/>
      <c r="C118" s="138"/>
      <c r="D118" s="137" t="s">
        <v>22</v>
      </c>
      <c r="E118" s="137" t="s">
        <v>23</v>
      </c>
      <c r="F118" s="44" t="s">
        <v>101</v>
      </c>
      <c r="G118" s="17">
        <v>240</v>
      </c>
      <c r="H118" s="21"/>
      <c r="I118" s="21"/>
      <c r="J118" s="21"/>
      <c r="K118" s="21">
        <f>247</f>
        <v>247</v>
      </c>
      <c r="L118" s="21"/>
      <c r="M118" s="21"/>
      <c r="N118" s="21"/>
      <c r="O118" s="21"/>
      <c r="P118" s="21"/>
      <c r="Q118" s="21"/>
      <c r="R118" s="108">
        <f t="shared" si="29"/>
        <v>247</v>
      </c>
      <c r="S118" s="95"/>
    </row>
    <row r="119" spans="1:19" ht="32.25" customHeight="1" x14ac:dyDescent="0.2">
      <c r="A119" s="30"/>
      <c r="B119" s="10"/>
      <c r="C119" s="116" t="s">
        <v>178</v>
      </c>
      <c r="D119" s="8" t="s">
        <v>22</v>
      </c>
      <c r="E119" s="8" t="s">
        <v>24</v>
      </c>
      <c r="F119" s="8" t="s">
        <v>65</v>
      </c>
      <c r="G119" s="14"/>
      <c r="H119" s="25">
        <f>SUM(H120:H143)</f>
        <v>49757.705999999998</v>
      </c>
      <c r="I119" s="25">
        <f t="shared" ref="I119:L119" si="33">SUM(I120:I143)</f>
        <v>31538.683999999997</v>
      </c>
      <c r="J119" s="25">
        <f>SUM(J120:J143)</f>
        <v>25770.237999999998</v>
      </c>
      <c r="K119" s="25">
        <f>SUM(K120:K145)</f>
        <v>33290.057999999997</v>
      </c>
      <c r="L119" s="25">
        <f t="shared" si="33"/>
        <v>16213.738000000001</v>
      </c>
      <c r="M119" s="25">
        <f>SUM(M120:M145)</f>
        <v>117262.48999999999</v>
      </c>
      <c r="N119" s="25">
        <f t="shared" ref="N119:Q119" si="34">SUM(N120:N145)</f>
        <v>165733.58600000001</v>
      </c>
      <c r="O119" s="25">
        <f t="shared" ref="O119" si="35">SUM(O120:O145)</f>
        <v>135151.12099999998</v>
      </c>
      <c r="P119" s="25">
        <f t="shared" si="34"/>
        <v>3912.4</v>
      </c>
      <c r="Q119" s="25">
        <f t="shared" si="34"/>
        <v>4076.8</v>
      </c>
      <c r="R119" s="108">
        <f t="shared" si="29"/>
        <v>582706.82100000011</v>
      </c>
      <c r="S119" s="95"/>
    </row>
    <row r="120" spans="1:19" ht="33" customHeight="1" x14ac:dyDescent="0.2">
      <c r="A120" s="262" t="s">
        <v>39</v>
      </c>
      <c r="B120" s="262" t="s">
        <v>122</v>
      </c>
      <c r="C120" s="244"/>
      <c r="D120" s="24" t="s">
        <v>22</v>
      </c>
      <c r="E120" s="24" t="s">
        <v>24</v>
      </c>
      <c r="F120" s="44" t="s">
        <v>98</v>
      </c>
      <c r="G120" s="43">
        <v>240</v>
      </c>
      <c r="H120" s="53"/>
      <c r="I120" s="53">
        <v>12368.221</v>
      </c>
      <c r="J120" s="55"/>
      <c r="K120" s="55"/>
      <c r="L120" s="55"/>
      <c r="M120" s="55"/>
      <c r="N120" s="55"/>
      <c r="O120" s="55"/>
      <c r="P120" s="55"/>
      <c r="Q120" s="55"/>
      <c r="R120" s="106">
        <f t="shared" si="29"/>
        <v>12368.221</v>
      </c>
      <c r="S120" s="96"/>
    </row>
    <row r="121" spans="1:19" ht="33" customHeight="1" x14ac:dyDescent="0.2">
      <c r="A121" s="261"/>
      <c r="B121" s="261"/>
      <c r="C121" s="245"/>
      <c r="D121" s="24" t="s">
        <v>22</v>
      </c>
      <c r="E121" s="24" t="s">
        <v>24</v>
      </c>
      <c r="F121" s="44" t="s">
        <v>101</v>
      </c>
      <c r="G121" s="43">
        <v>240</v>
      </c>
      <c r="H121" s="21"/>
      <c r="I121" s="21">
        <v>53.412999999999997</v>
      </c>
      <c r="J121" s="20"/>
      <c r="K121" s="20"/>
      <c r="L121" s="20"/>
      <c r="M121" s="20"/>
      <c r="N121" s="20"/>
      <c r="O121" s="20"/>
      <c r="P121" s="20"/>
      <c r="Q121" s="20"/>
      <c r="R121" s="108">
        <f t="shared" si="29"/>
        <v>53.412999999999997</v>
      </c>
      <c r="S121" s="95"/>
    </row>
    <row r="122" spans="1:19" ht="39.75" customHeight="1" x14ac:dyDescent="0.2">
      <c r="A122" s="262" t="s">
        <v>39</v>
      </c>
      <c r="B122" s="262" t="s">
        <v>100</v>
      </c>
      <c r="C122" s="244"/>
      <c r="D122" s="24" t="s">
        <v>22</v>
      </c>
      <c r="E122" s="24" t="s">
        <v>24</v>
      </c>
      <c r="F122" s="44" t="s">
        <v>98</v>
      </c>
      <c r="G122" s="43">
        <v>240</v>
      </c>
      <c r="H122" s="53"/>
      <c r="I122" s="53">
        <v>8095.2560000000003</v>
      </c>
      <c r="J122" s="55"/>
      <c r="K122" s="55"/>
      <c r="L122" s="55"/>
      <c r="M122" s="55"/>
      <c r="N122" s="55"/>
      <c r="O122" s="55"/>
      <c r="P122" s="55"/>
      <c r="Q122" s="55"/>
      <c r="R122" s="106">
        <f t="shared" si="29"/>
        <v>8095.2560000000003</v>
      </c>
      <c r="S122" s="96"/>
    </row>
    <row r="123" spans="1:19" ht="39.75" customHeight="1" x14ac:dyDescent="0.2">
      <c r="A123" s="261"/>
      <c r="B123" s="261"/>
      <c r="C123" s="245"/>
      <c r="D123" s="24" t="s">
        <v>22</v>
      </c>
      <c r="E123" s="24" t="s">
        <v>24</v>
      </c>
      <c r="F123" s="44" t="s">
        <v>101</v>
      </c>
      <c r="G123" s="43">
        <v>240</v>
      </c>
      <c r="H123" s="21"/>
      <c r="I123" s="21">
        <v>9.7100000000000009</v>
      </c>
      <c r="J123" s="20"/>
      <c r="K123" s="20"/>
      <c r="L123" s="20"/>
      <c r="M123" s="20"/>
      <c r="N123" s="20"/>
      <c r="O123" s="20"/>
      <c r="P123" s="20"/>
      <c r="Q123" s="20"/>
      <c r="R123" s="108">
        <f t="shared" si="29"/>
        <v>9.7100000000000009</v>
      </c>
      <c r="S123" s="95"/>
    </row>
    <row r="124" spans="1:19" ht="21" customHeight="1" x14ac:dyDescent="0.2">
      <c r="A124" s="262" t="s">
        <v>39</v>
      </c>
      <c r="B124" s="262" t="s">
        <v>102</v>
      </c>
      <c r="C124" s="244"/>
      <c r="D124" s="24" t="s">
        <v>22</v>
      </c>
      <c r="E124" s="24" t="s">
        <v>24</v>
      </c>
      <c r="F124" s="44" t="s">
        <v>98</v>
      </c>
      <c r="G124" s="43">
        <v>240</v>
      </c>
      <c r="H124" s="53">
        <f>1662</f>
        <v>1662</v>
      </c>
      <c r="I124" s="53">
        <v>0</v>
      </c>
      <c r="J124" s="53"/>
      <c r="K124" s="53">
        <v>14479.501</v>
      </c>
      <c r="L124" s="53">
        <v>10800</v>
      </c>
      <c r="M124" s="53"/>
      <c r="N124" s="53"/>
      <c r="O124" s="53"/>
      <c r="P124" s="53"/>
      <c r="Q124" s="53"/>
      <c r="R124" s="106">
        <f t="shared" si="29"/>
        <v>26941.501</v>
      </c>
      <c r="S124" s="96"/>
    </row>
    <row r="125" spans="1:19" ht="18.75" customHeight="1" x14ac:dyDescent="0.2">
      <c r="A125" s="260"/>
      <c r="B125" s="260"/>
      <c r="C125" s="273"/>
      <c r="D125" s="150" t="s">
        <v>22</v>
      </c>
      <c r="E125" s="150" t="s">
        <v>24</v>
      </c>
      <c r="F125" s="44" t="s">
        <v>219</v>
      </c>
      <c r="G125" s="43">
        <v>240</v>
      </c>
      <c r="H125" s="53"/>
      <c r="I125" s="53"/>
      <c r="J125" s="53"/>
      <c r="K125" s="53"/>
      <c r="L125" s="53"/>
      <c r="M125" s="53">
        <v>10800</v>
      </c>
      <c r="N125" s="53"/>
      <c r="O125" s="53"/>
      <c r="P125" s="53"/>
      <c r="Q125" s="53"/>
      <c r="R125" s="106">
        <f t="shared" si="29"/>
        <v>10800</v>
      </c>
      <c r="S125" s="96"/>
    </row>
    <row r="126" spans="1:19" ht="20.25" customHeight="1" x14ac:dyDescent="0.2">
      <c r="A126" s="260"/>
      <c r="B126" s="260"/>
      <c r="C126" s="273"/>
      <c r="D126" s="24" t="s">
        <v>22</v>
      </c>
      <c r="E126" s="24" t="s">
        <v>24</v>
      </c>
      <c r="F126" s="44" t="s">
        <v>101</v>
      </c>
      <c r="G126" s="43">
        <v>240</v>
      </c>
      <c r="H126" s="21">
        <v>5</v>
      </c>
      <c r="I126" s="28"/>
      <c r="J126" s="28"/>
      <c r="K126" s="21">
        <v>590.34699999999998</v>
      </c>
      <c r="L126" s="21">
        <v>1200</v>
      </c>
      <c r="M126" s="21">
        <v>1200</v>
      </c>
      <c r="N126" s="21"/>
      <c r="O126" s="21"/>
      <c r="P126" s="21"/>
      <c r="Q126" s="21"/>
      <c r="R126" s="108">
        <f t="shared" si="29"/>
        <v>2995.3469999999998</v>
      </c>
      <c r="S126" s="95"/>
    </row>
    <row r="127" spans="1:19" ht="27.75" hidden="1" customHeight="1" x14ac:dyDescent="0.2">
      <c r="A127" s="292"/>
      <c r="B127" s="292"/>
      <c r="C127" s="292"/>
      <c r="D127" s="130" t="s">
        <v>22</v>
      </c>
      <c r="E127" s="130" t="s">
        <v>24</v>
      </c>
      <c r="F127" s="44" t="s">
        <v>98</v>
      </c>
      <c r="G127" s="43">
        <v>870</v>
      </c>
      <c r="H127" s="21"/>
      <c r="I127" s="28"/>
      <c r="J127" s="28"/>
      <c r="K127" s="55">
        <v>0</v>
      </c>
      <c r="L127" s="28"/>
      <c r="M127" s="28"/>
      <c r="N127" s="28"/>
      <c r="O127" s="28"/>
      <c r="P127" s="28"/>
      <c r="Q127" s="28"/>
      <c r="R127" s="108">
        <f t="shared" si="29"/>
        <v>0</v>
      </c>
      <c r="S127" s="95"/>
    </row>
    <row r="128" spans="1:19" ht="28.5" customHeight="1" x14ac:dyDescent="0.2">
      <c r="A128" s="262" t="s">
        <v>39</v>
      </c>
      <c r="B128" s="262" t="s">
        <v>319</v>
      </c>
      <c r="C128" s="244"/>
      <c r="D128" s="24" t="s">
        <v>22</v>
      </c>
      <c r="E128" s="24" t="s">
        <v>24</v>
      </c>
      <c r="F128" s="44" t="s">
        <v>320</v>
      </c>
      <c r="G128" s="44">
        <v>240</v>
      </c>
      <c r="H128" s="53">
        <v>28800</v>
      </c>
      <c r="I128" s="53">
        <v>2000</v>
      </c>
      <c r="J128" s="53"/>
      <c r="K128" s="53"/>
      <c r="L128" s="53">
        <v>555.85</v>
      </c>
      <c r="M128" s="53"/>
      <c r="N128" s="53"/>
      <c r="O128" s="53">
        <v>3202.1</v>
      </c>
      <c r="P128" s="53"/>
      <c r="Q128" s="53"/>
      <c r="R128" s="106">
        <f t="shared" si="29"/>
        <v>34557.949999999997</v>
      </c>
      <c r="S128" s="96"/>
    </row>
    <row r="129" spans="1:19" ht="28.5" customHeight="1" x14ac:dyDescent="0.2">
      <c r="A129" s="260"/>
      <c r="B129" s="260"/>
      <c r="C129" s="245"/>
      <c r="D129" s="24" t="s">
        <v>22</v>
      </c>
      <c r="E129" s="24" t="s">
        <v>24</v>
      </c>
      <c r="F129" s="44" t="s">
        <v>321</v>
      </c>
      <c r="G129" s="43">
        <v>240</v>
      </c>
      <c r="H129" s="21">
        <v>13638.306</v>
      </c>
      <c r="I129" s="21">
        <v>33.332999999999998</v>
      </c>
      <c r="J129" s="28"/>
      <c r="K129" s="28"/>
      <c r="L129" s="21">
        <v>67.655000000000001</v>
      </c>
      <c r="M129" s="21"/>
      <c r="N129" s="21"/>
      <c r="O129" s="21">
        <v>2999.9859999999999</v>
      </c>
      <c r="P129" s="21"/>
      <c r="Q129" s="21"/>
      <c r="R129" s="108">
        <f>SUM(H129:Q129)</f>
        <v>16739.280000000002</v>
      </c>
      <c r="S129" s="95"/>
    </row>
    <row r="130" spans="1:19" ht="26.25" customHeight="1" x14ac:dyDescent="0.2">
      <c r="A130" s="262" t="s">
        <v>39</v>
      </c>
      <c r="B130" s="248" t="s">
        <v>222</v>
      </c>
      <c r="C130" s="155"/>
      <c r="D130" s="156" t="s">
        <v>22</v>
      </c>
      <c r="E130" s="156" t="s">
        <v>24</v>
      </c>
      <c r="F130" s="44" t="s">
        <v>238</v>
      </c>
      <c r="G130" s="44">
        <v>240</v>
      </c>
      <c r="H130" s="57"/>
      <c r="I130" s="54"/>
      <c r="J130" s="54"/>
      <c r="K130" s="54"/>
      <c r="L130" s="54"/>
      <c r="M130" s="54">
        <v>93974.698999999993</v>
      </c>
      <c r="N130" s="54"/>
      <c r="O130" s="54"/>
      <c r="P130" s="54"/>
      <c r="Q130" s="54"/>
      <c r="R130" s="109">
        <f>SUM(H130:Q130)</f>
        <v>93974.698999999993</v>
      </c>
      <c r="S130" s="95"/>
    </row>
    <row r="131" spans="1:19" ht="26.25" customHeight="1" x14ac:dyDescent="0.2">
      <c r="A131" s="260"/>
      <c r="B131" s="249"/>
      <c r="C131" s="155"/>
      <c r="D131" s="156" t="s">
        <v>22</v>
      </c>
      <c r="E131" s="156" t="s">
        <v>24</v>
      </c>
      <c r="F131" s="44" t="s">
        <v>238</v>
      </c>
      <c r="G131" s="44">
        <v>240</v>
      </c>
      <c r="H131" s="53"/>
      <c r="I131" s="53"/>
      <c r="J131" s="53"/>
      <c r="K131" s="53"/>
      <c r="L131" s="53"/>
      <c r="M131" s="53">
        <v>949.23900000000003</v>
      </c>
      <c r="N131" s="53"/>
      <c r="O131" s="53"/>
      <c r="P131" s="53"/>
      <c r="Q131" s="53"/>
      <c r="R131" s="106">
        <f t="shared" ref="R131:R139" si="36">SUM(H131:Q131)</f>
        <v>949.23900000000003</v>
      </c>
      <c r="S131" s="95"/>
    </row>
    <row r="132" spans="1:19" ht="26.25" customHeight="1" x14ac:dyDescent="0.2">
      <c r="A132" s="260"/>
      <c r="B132" s="250"/>
      <c r="C132" s="155"/>
      <c r="D132" s="156" t="s">
        <v>22</v>
      </c>
      <c r="E132" s="156" t="s">
        <v>24</v>
      </c>
      <c r="F132" s="44" t="s">
        <v>238</v>
      </c>
      <c r="G132" s="44">
        <v>240</v>
      </c>
      <c r="H132" s="21"/>
      <c r="I132" s="21"/>
      <c r="J132" s="28"/>
      <c r="K132" s="28"/>
      <c r="L132" s="21"/>
      <c r="M132" s="21">
        <v>9.9939999999999998</v>
      </c>
      <c r="N132" s="21"/>
      <c r="O132" s="21"/>
      <c r="P132" s="21"/>
      <c r="Q132" s="21"/>
      <c r="R132" s="108">
        <f t="shared" si="36"/>
        <v>9.9939999999999998</v>
      </c>
      <c r="S132" s="95"/>
    </row>
    <row r="133" spans="1:19" ht="26.25" customHeight="1" x14ac:dyDescent="0.2">
      <c r="A133" s="260"/>
      <c r="B133" s="248" t="s">
        <v>300</v>
      </c>
      <c r="C133" s="178"/>
      <c r="D133" s="179" t="s">
        <v>22</v>
      </c>
      <c r="E133" s="179" t="s">
        <v>24</v>
      </c>
      <c r="F133" s="44" t="s">
        <v>276</v>
      </c>
      <c r="G133" s="44">
        <v>240</v>
      </c>
      <c r="H133" s="21"/>
      <c r="I133" s="21"/>
      <c r="J133" s="28"/>
      <c r="K133" s="28"/>
      <c r="L133" s="54"/>
      <c r="M133" s="54"/>
      <c r="N133" s="54">
        <v>120927.3</v>
      </c>
      <c r="O133" s="54">
        <v>105567.3</v>
      </c>
      <c r="P133" s="54"/>
      <c r="Q133" s="54"/>
      <c r="R133" s="109">
        <f>SUM(H133:Q133)</f>
        <v>226494.6</v>
      </c>
      <c r="S133" s="95"/>
    </row>
    <row r="134" spans="1:19" ht="26.25" customHeight="1" x14ac:dyDescent="0.2">
      <c r="A134" s="260"/>
      <c r="B134" s="249"/>
      <c r="C134" s="178"/>
      <c r="D134" s="179" t="s">
        <v>22</v>
      </c>
      <c r="E134" s="179" t="s">
        <v>24</v>
      </c>
      <c r="F134" s="44" t="s">
        <v>276</v>
      </c>
      <c r="G134" s="44">
        <v>240</v>
      </c>
      <c r="H134" s="21"/>
      <c r="I134" s="21"/>
      <c r="J134" s="28"/>
      <c r="K134" s="28"/>
      <c r="L134" s="53"/>
      <c r="M134" s="53"/>
      <c r="N134" s="53">
        <v>1221.4880000000001</v>
      </c>
      <c r="O134" s="53">
        <v>2154.4349999999999</v>
      </c>
      <c r="P134" s="53"/>
      <c r="Q134" s="53"/>
      <c r="R134" s="106">
        <f t="shared" si="36"/>
        <v>3375.9229999999998</v>
      </c>
      <c r="S134" s="95"/>
    </row>
    <row r="135" spans="1:19" ht="26.25" customHeight="1" x14ac:dyDescent="0.2">
      <c r="A135" s="260"/>
      <c r="B135" s="249"/>
      <c r="C135" s="178"/>
      <c r="D135" s="179" t="s">
        <v>22</v>
      </c>
      <c r="E135" s="179" t="s">
        <v>24</v>
      </c>
      <c r="F135" s="44" t="s">
        <v>276</v>
      </c>
      <c r="G135" s="44">
        <v>240</v>
      </c>
      <c r="H135" s="21"/>
      <c r="I135" s="21"/>
      <c r="J135" s="28"/>
      <c r="K135" s="28"/>
      <c r="L135" s="21"/>
      <c r="M135" s="21"/>
      <c r="N135" s="21">
        <v>13600</v>
      </c>
      <c r="O135" s="21">
        <v>12000</v>
      </c>
      <c r="P135" s="21"/>
      <c r="Q135" s="21"/>
      <c r="R135" s="108">
        <f t="shared" si="36"/>
        <v>25600</v>
      </c>
      <c r="S135" s="95"/>
    </row>
    <row r="136" spans="1:19" ht="26.25" customHeight="1" x14ac:dyDescent="0.2">
      <c r="A136" s="260"/>
      <c r="B136" s="250"/>
      <c r="C136" s="190"/>
      <c r="D136" s="191" t="s">
        <v>22</v>
      </c>
      <c r="E136" s="191" t="s">
        <v>24</v>
      </c>
      <c r="F136" s="44" t="s">
        <v>287</v>
      </c>
      <c r="G136" s="44">
        <v>240</v>
      </c>
      <c r="H136" s="21"/>
      <c r="I136" s="21"/>
      <c r="J136" s="28"/>
      <c r="K136" s="28"/>
      <c r="L136" s="21"/>
      <c r="M136" s="21"/>
      <c r="N136" s="21">
        <v>12047.22</v>
      </c>
      <c r="O136" s="21"/>
      <c r="P136" s="21"/>
      <c r="Q136" s="21"/>
      <c r="R136" s="108">
        <f t="shared" si="36"/>
        <v>12047.22</v>
      </c>
      <c r="S136" s="95"/>
    </row>
    <row r="137" spans="1:19" ht="26.25" customHeight="1" x14ac:dyDescent="0.2">
      <c r="A137" s="260"/>
      <c r="B137" s="249" t="s">
        <v>275</v>
      </c>
      <c r="C137" s="158"/>
      <c r="D137" s="161" t="s">
        <v>22</v>
      </c>
      <c r="E137" s="161" t="s">
        <v>24</v>
      </c>
      <c r="F137" s="44" t="s">
        <v>228</v>
      </c>
      <c r="G137" s="44">
        <v>240</v>
      </c>
      <c r="H137" s="53"/>
      <c r="I137" s="53"/>
      <c r="J137" s="53"/>
      <c r="K137" s="53"/>
      <c r="L137" s="53"/>
      <c r="M137" s="53">
        <v>1341.336</v>
      </c>
      <c r="N137" s="53"/>
      <c r="O137" s="53"/>
      <c r="P137" s="53"/>
      <c r="Q137" s="53"/>
      <c r="R137" s="106">
        <f t="shared" si="36"/>
        <v>1341.336</v>
      </c>
      <c r="S137" s="95"/>
    </row>
    <row r="138" spans="1:19" ht="26.25" customHeight="1" x14ac:dyDescent="0.2">
      <c r="A138" s="261"/>
      <c r="B138" s="250"/>
      <c r="C138" s="158"/>
      <c r="D138" s="161" t="s">
        <v>22</v>
      </c>
      <c r="E138" s="161" t="s">
        <v>24</v>
      </c>
      <c r="F138" s="44" t="s">
        <v>228</v>
      </c>
      <c r="G138" s="44">
        <v>240</v>
      </c>
      <c r="H138" s="21"/>
      <c r="I138" s="21"/>
      <c r="J138" s="21"/>
      <c r="K138" s="21"/>
      <c r="L138" s="21"/>
      <c r="M138" s="21">
        <v>0.89400000000000002</v>
      </c>
      <c r="N138" s="21"/>
      <c r="O138" s="21"/>
      <c r="P138" s="21"/>
      <c r="Q138" s="21"/>
      <c r="R138" s="108">
        <f t="shared" si="36"/>
        <v>0.89400000000000002</v>
      </c>
      <c r="S138" s="95"/>
    </row>
    <row r="139" spans="1:19" ht="33" customHeight="1" x14ac:dyDescent="0.2">
      <c r="A139" s="262" t="s">
        <v>39</v>
      </c>
      <c r="B139" s="244" t="s">
        <v>266</v>
      </c>
      <c r="C139" s="244"/>
      <c r="D139" s="115" t="s">
        <v>22</v>
      </c>
      <c r="E139" s="24" t="s">
        <v>24</v>
      </c>
      <c r="F139" s="201" t="s">
        <v>296</v>
      </c>
      <c r="G139" s="17">
        <v>240</v>
      </c>
      <c r="H139" s="21">
        <f>5652.4-H140-H141-H143</f>
        <v>3177.4709999999995</v>
      </c>
      <c r="I139" s="21">
        <f>8978.751-I140-I141-I143</f>
        <v>7195.3250000000007</v>
      </c>
      <c r="J139" s="21">
        <v>24165.312999999998</v>
      </c>
      <c r="K139" s="21">
        <v>14675.334999999999</v>
      </c>
      <c r="L139" s="21">
        <v>1923.395</v>
      </c>
      <c r="M139" s="21">
        <f>6512.519+415.663</f>
        <v>6928.1820000000007</v>
      </c>
      <c r="N139" s="21">
        <f>15360.639-N143-N141</f>
        <v>12966.440999999999</v>
      </c>
      <c r="O139" s="21">
        <v>5490.5</v>
      </c>
      <c r="P139" s="21"/>
      <c r="Q139" s="21"/>
      <c r="R139" s="108">
        <f t="shared" si="36"/>
        <v>76521.962</v>
      </c>
      <c r="S139" s="95"/>
    </row>
    <row r="140" spans="1:19" ht="36" customHeight="1" x14ac:dyDescent="0.2">
      <c r="A140" s="261"/>
      <c r="B140" s="245"/>
      <c r="C140" s="245"/>
      <c r="D140" s="115" t="s">
        <v>22</v>
      </c>
      <c r="E140" s="24" t="s">
        <v>24</v>
      </c>
      <c r="F140" s="115" t="s">
        <v>45</v>
      </c>
      <c r="G140" s="17">
        <v>240</v>
      </c>
      <c r="H140" s="53">
        <v>990</v>
      </c>
      <c r="I140" s="53"/>
      <c r="J140" s="53"/>
      <c r="K140" s="53"/>
      <c r="L140" s="53"/>
      <c r="M140" s="53"/>
      <c r="N140" s="53"/>
      <c r="O140" s="53"/>
      <c r="P140" s="53"/>
      <c r="Q140" s="53"/>
      <c r="R140" s="106">
        <f>SUM(H140:Q140)</f>
        <v>990</v>
      </c>
      <c r="S140" s="95"/>
    </row>
    <row r="141" spans="1:19" ht="25.5" customHeight="1" x14ac:dyDescent="0.2">
      <c r="A141" s="262" t="s">
        <v>39</v>
      </c>
      <c r="B141" s="244" t="s">
        <v>168</v>
      </c>
      <c r="C141" s="263"/>
      <c r="D141" s="115" t="s">
        <v>22</v>
      </c>
      <c r="E141" s="24" t="s">
        <v>24</v>
      </c>
      <c r="F141" s="115" t="s">
        <v>45</v>
      </c>
      <c r="G141" s="1" t="s">
        <v>82</v>
      </c>
      <c r="H141" s="21">
        <f>472.884+466.309+399.379</f>
        <v>1338.5720000000001</v>
      </c>
      <c r="I141" s="21">
        <f>140+125.226+1333.2</f>
        <v>1598.4259999999999</v>
      </c>
      <c r="J141" s="21">
        <v>1314.3420000000001</v>
      </c>
      <c r="K141" s="21"/>
      <c r="L141" s="21"/>
      <c r="M141" s="21"/>
      <c r="N141" s="21">
        <v>2115.9720000000002</v>
      </c>
      <c r="O141" s="21"/>
      <c r="P141" s="21"/>
      <c r="Q141" s="21"/>
      <c r="R141" s="108">
        <f t="shared" ref="R141:R147" si="37">SUM(H141:Q141)</f>
        <v>6367.3119999999999</v>
      </c>
      <c r="S141" s="95"/>
    </row>
    <row r="142" spans="1:19" ht="30" customHeight="1" x14ac:dyDescent="0.2">
      <c r="A142" s="261"/>
      <c r="B142" s="245"/>
      <c r="C142" s="264"/>
      <c r="D142" s="24" t="s">
        <v>22</v>
      </c>
      <c r="E142" s="24" t="s">
        <v>24</v>
      </c>
      <c r="F142" s="24" t="s">
        <v>322</v>
      </c>
      <c r="G142" s="83" t="s">
        <v>161</v>
      </c>
      <c r="H142" s="21"/>
      <c r="I142" s="21"/>
      <c r="J142" s="21"/>
      <c r="K142" s="21">
        <v>1556.425</v>
      </c>
      <c r="L142" s="21">
        <v>1666.838</v>
      </c>
      <c r="M142" s="21">
        <f>1588.4+159.746</f>
        <v>1748.1460000000002</v>
      </c>
      <c r="N142" s="21">
        <f>2576.938+0.001</f>
        <v>2576.9390000000003</v>
      </c>
      <c r="O142" s="21">
        <v>3736.8</v>
      </c>
      <c r="P142" s="21">
        <v>3912.4</v>
      </c>
      <c r="Q142" s="21">
        <v>4076.8</v>
      </c>
      <c r="R142" s="108">
        <f t="shared" si="37"/>
        <v>19274.348000000002</v>
      </c>
      <c r="S142" s="95"/>
    </row>
    <row r="143" spans="1:19" ht="28.5" customHeight="1" x14ac:dyDescent="0.2">
      <c r="A143" s="19" t="s">
        <v>39</v>
      </c>
      <c r="B143" s="119" t="s">
        <v>169</v>
      </c>
      <c r="C143" s="114"/>
      <c r="D143" s="115" t="s">
        <v>22</v>
      </c>
      <c r="E143" s="24" t="s">
        <v>24</v>
      </c>
      <c r="F143" s="201" t="s">
        <v>296</v>
      </c>
      <c r="G143" s="17">
        <v>240</v>
      </c>
      <c r="H143" s="21">
        <v>146.357</v>
      </c>
      <c r="I143" s="21">
        <v>185</v>
      </c>
      <c r="J143" s="21">
        <v>290.58300000000003</v>
      </c>
      <c r="K143" s="21"/>
      <c r="L143" s="21"/>
      <c r="M143" s="21">
        <v>310</v>
      </c>
      <c r="N143" s="21">
        <v>278.226</v>
      </c>
      <c r="O143" s="21"/>
      <c r="P143" s="21"/>
      <c r="Q143" s="21"/>
      <c r="R143" s="108">
        <f t="shared" si="37"/>
        <v>1210.1660000000002</v>
      </c>
      <c r="S143" s="95"/>
    </row>
    <row r="144" spans="1:19" s="129" customFormat="1" ht="37.5" customHeight="1" x14ac:dyDescent="0.2">
      <c r="A144" s="290" t="s">
        <v>39</v>
      </c>
      <c r="B144" s="244" t="s">
        <v>198</v>
      </c>
      <c r="C144" s="244"/>
      <c r="D144" s="131" t="s">
        <v>22</v>
      </c>
      <c r="E144" s="130" t="s">
        <v>24</v>
      </c>
      <c r="F144" s="131" t="s">
        <v>199</v>
      </c>
      <c r="G144" s="17">
        <v>240</v>
      </c>
      <c r="H144" s="21"/>
      <c r="I144" s="21"/>
      <c r="J144" s="21"/>
      <c r="K144" s="53">
        <v>1115.598</v>
      </c>
      <c r="L144" s="21"/>
      <c r="M144" s="21"/>
      <c r="N144" s="21"/>
      <c r="O144" s="21"/>
      <c r="P144" s="21"/>
      <c r="Q144" s="21"/>
      <c r="R144" s="106">
        <f t="shared" si="37"/>
        <v>1115.598</v>
      </c>
      <c r="S144" s="128"/>
    </row>
    <row r="145" spans="1:19" s="129" customFormat="1" ht="29.25" customHeight="1" x14ac:dyDescent="0.2">
      <c r="A145" s="291"/>
      <c r="B145" s="245"/>
      <c r="C145" s="245"/>
      <c r="D145" s="131" t="s">
        <v>22</v>
      </c>
      <c r="E145" s="130" t="s">
        <v>24</v>
      </c>
      <c r="F145" s="131" t="s">
        <v>45</v>
      </c>
      <c r="G145" s="17">
        <v>240</v>
      </c>
      <c r="H145" s="21"/>
      <c r="I145" s="21"/>
      <c r="J145" s="21"/>
      <c r="K145" s="21">
        <v>872.85199999999998</v>
      </c>
      <c r="L145" s="21"/>
      <c r="M145" s="21"/>
      <c r="N145" s="21"/>
      <c r="O145" s="21"/>
      <c r="P145" s="21"/>
      <c r="Q145" s="21"/>
      <c r="R145" s="108">
        <f t="shared" si="37"/>
        <v>872.85199999999998</v>
      </c>
      <c r="S145" s="128"/>
    </row>
    <row r="146" spans="1:19" ht="38.25" customHeight="1" x14ac:dyDescent="0.2">
      <c r="A146" s="38"/>
      <c r="B146" s="42"/>
      <c r="C146" s="10" t="s">
        <v>179</v>
      </c>
      <c r="D146" s="8" t="s">
        <v>22</v>
      </c>
      <c r="E146" s="8" t="s">
        <v>27</v>
      </c>
      <c r="F146" s="8" t="s">
        <v>65</v>
      </c>
      <c r="G146" s="13"/>
      <c r="H146" s="25">
        <f t="shared" ref="H146:Q146" si="38">SUM(H147:H153)</f>
        <v>0</v>
      </c>
      <c r="I146" s="25">
        <f t="shared" si="38"/>
        <v>1714.7529999999999</v>
      </c>
      <c r="J146" s="25">
        <f t="shared" si="38"/>
        <v>3073.0879999999997</v>
      </c>
      <c r="K146" s="25">
        <f t="shared" si="38"/>
        <v>436.45</v>
      </c>
      <c r="L146" s="25">
        <f t="shared" si="38"/>
        <v>4263.1830000000009</v>
      </c>
      <c r="M146" s="25">
        <f t="shared" si="38"/>
        <v>705.55700000000002</v>
      </c>
      <c r="N146" s="25">
        <f t="shared" si="38"/>
        <v>3948.6869999999999</v>
      </c>
      <c r="O146" s="25">
        <f t="shared" ref="O146" si="39">SUM(O147:O153)</f>
        <v>4372.4340000000002</v>
      </c>
      <c r="P146" s="25">
        <f t="shared" si="38"/>
        <v>0</v>
      </c>
      <c r="Q146" s="25">
        <f t="shared" si="38"/>
        <v>0</v>
      </c>
      <c r="R146" s="108">
        <f t="shared" si="37"/>
        <v>18514.152000000002</v>
      </c>
      <c r="S146" s="95"/>
    </row>
    <row r="147" spans="1:19" ht="30.75" customHeight="1" x14ac:dyDescent="0.2">
      <c r="A147" s="260" t="s">
        <v>39</v>
      </c>
      <c r="B147" s="244" t="s">
        <v>225</v>
      </c>
      <c r="C147" s="260"/>
      <c r="D147" s="110" t="s">
        <v>22</v>
      </c>
      <c r="E147" s="110" t="s">
        <v>27</v>
      </c>
      <c r="F147" s="110" t="s">
        <v>152</v>
      </c>
      <c r="G147" s="17">
        <v>610</v>
      </c>
      <c r="H147" s="53">
        <v>0</v>
      </c>
      <c r="I147" s="53">
        <v>0</v>
      </c>
      <c r="J147" s="53">
        <v>1000</v>
      </c>
      <c r="K147" s="53"/>
      <c r="L147" s="53">
        <v>1576.2850000000001</v>
      </c>
      <c r="M147" s="53"/>
      <c r="N147" s="53"/>
      <c r="O147" s="53"/>
      <c r="P147" s="53"/>
      <c r="Q147" s="53"/>
      <c r="R147" s="106">
        <f t="shared" si="37"/>
        <v>2576.2849999999999</v>
      </c>
      <c r="S147" s="95"/>
    </row>
    <row r="148" spans="1:19" ht="34.5" customHeight="1" x14ac:dyDescent="0.2">
      <c r="A148" s="261"/>
      <c r="B148" s="245"/>
      <c r="C148" s="261"/>
      <c r="D148" s="24" t="s">
        <v>22</v>
      </c>
      <c r="E148" s="24" t="s">
        <v>27</v>
      </c>
      <c r="F148" s="144" t="s">
        <v>214</v>
      </c>
      <c r="G148" s="43">
        <v>610</v>
      </c>
      <c r="H148" s="53"/>
      <c r="I148" s="53"/>
      <c r="J148" s="21">
        <v>686.33</v>
      </c>
      <c r="K148" s="21"/>
      <c r="L148" s="21">
        <v>755.49800000000005</v>
      </c>
      <c r="M148" s="21"/>
      <c r="N148" s="21"/>
      <c r="O148" s="21"/>
      <c r="P148" s="21"/>
      <c r="Q148" s="21"/>
      <c r="R148" s="108">
        <f>SUM(H148:Q148)</f>
        <v>1441.828</v>
      </c>
      <c r="S148" s="95"/>
    </row>
    <row r="149" spans="1:19" ht="32.25" customHeight="1" x14ac:dyDescent="0.2">
      <c r="A149" s="260" t="s">
        <v>39</v>
      </c>
      <c r="B149" s="244" t="s">
        <v>265</v>
      </c>
      <c r="C149" s="260"/>
      <c r="D149" s="115" t="s">
        <v>22</v>
      </c>
      <c r="E149" s="115" t="s">
        <v>27</v>
      </c>
      <c r="F149" s="239" t="s">
        <v>296</v>
      </c>
      <c r="G149" s="17">
        <v>610</v>
      </c>
      <c r="H149" s="21">
        <v>0</v>
      </c>
      <c r="I149" s="21">
        <v>1714.7529999999999</v>
      </c>
      <c r="J149" s="21">
        <v>1386.758</v>
      </c>
      <c r="K149" s="21">
        <v>38</v>
      </c>
      <c r="L149" s="21">
        <f>2000-68.6</f>
        <v>1931.4</v>
      </c>
      <c r="M149" s="21"/>
      <c r="N149" s="21"/>
      <c r="O149" s="21">
        <v>4372.4340000000002</v>
      </c>
      <c r="P149" s="21"/>
      <c r="Q149" s="21"/>
      <c r="R149" s="108">
        <f t="shared" ref="R149:R159" si="40">SUM(H149:Q149)</f>
        <v>9443.3450000000012</v>
      </c>
      <c r="S149" s="95"/>
    </row>
    <row r="150" spans="1:19" ht="36" customHeight="1" x14ac:dyDescent="0.2">
      <c r="A150" s="261"/>
      <c r="B150" s="245"/>
      <c r="C150" s="261"/>
      <c r="D150" s="83" t="s">
        <v>148</v>
      </c>
      <c r="E150" s="24" t="s">
        <v>27</v>
      </c>
      <c r="F150" s="201" t="s">
        <v>296</v>
      </c>
      <c r="G150" s="43">
        <v>610</v>
      </c>
      <c r="H150" s="21"/>
      <c r="I150" s="21"/>
      <c r="J150" s="21"/>
      <c r="K150" s="21">
        <v>398.45</v>
      </c>
      <c r="L150" s="21"/>
      <c r="M150" s="21">
        <f>489.5+216.057</f>
        <v>705.55700000000002</v>
      </c>
      <c r="N150" s="21">
        <v>3108.4549999999999</v>
      </c>
      <c r="O150" s="21"/>
      <c r="P150" s="21"/>
      <c r="Q150" s="21"/>
      <c r="R150" s="108">
        <f t="shared" si="40"/>
        <v>4212.4619999999995</v>
      </c>
      <c r="S150" s="95"/>
    </row>
    <row r="151" spans="1:19" ht="22.5" hidden="1" customHeight="1" x14ac:dyDescent="0.2">
      <c r="A151" s="262" t="s">
        <v>39</v>
      </c>
      <c r="B151" s="246" t="s">
        <v>168</v>
      </c>
      <c r="C151" s="263"/>
      <c r="D151" s="24" t="s">
        <v>22</v>
      </c>
      <c r="E151" s="24" t="s">
        <v>27</v>
      </c>
      <c r="F151" s="24" t="s">
        <v>45</v>
      </c>
      <c r="G151" s="43">
        <v>610</v>
      </c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108">
        <f t="shared" si="40"/>
        <v>0</v>
      </c>
      <c r="S151" s="95"/>
    </row>
    <row r="152" spans="1:19" ht="22.5" hidden="1" customHeight="1" x14ac:dyDescent="0.2">
      <c r="A152" s="261"/>
      <c r="B152" s="247"/>
      <c r="C152" s="264"/>
      <c r="D152" s="24" t="s">
        <v>22</v>
      </c>
      <c r="E152" s="24" t="s">
        <v>27</v>
      </c>
      <c r="F152" s="24" t="s">
        <v>192</v>
      </c>
      <c r="G152" s="43">
        <v>610</v>
      </c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108">
        <f t="shared" si="40"/>
        <v>0</v>
      </c>
      <c r="S152" s="95"/>
    </row>
    <row r="153" spans="1:19" ht="28.5" customHeight="1" x14ac:dyDescent="0.2">
      <c r="A153" s="19" t="s">
        <v>39</v>
      </c>
      <c r="B153" s="221" t="s">
        <v>169</v>
      </c>
      <c r="C153" s="114"/>
      <c r="D153" s="115" t="s">
        <v>22</v>
      </c>
      <c r="E153" s="115" t="s">
        <v>27</v>
      </c>
      <c r="F153" s="115" t="s">
        <v>45</v>
      </c>
      <c r="G153" s="17">
        <v>610</v>
      </c>
      <c r="H153" s="21"/>
      <c r="I153" s="21"/>
      <c r="J153" s="21"/>
      <c r="K153" s="21"/>
      <c r="L153" s="21"/>
      <c r="M153" s="21"/>
      <c r="N153" s="21">
        <v>840.23199999999997</v>
      </c>
      <c r="O153" s="21"/>
      <c r="P153" s="21"/>
      <c r="Q153" s="21"/>
      <c r="R153" s="108">
        <f t="shared" si="40"/>
        <v>840.23199999999997</v>
      </c>
      <c r="S153" s="95"/>
    </row>
    <row r="154" spans="1:19" ht="28.5" customHeight="1" x14ac:dyDescent="0.2">
      <c r="A154" s="38"/>
      <c r="B154" s="222"/>
      <c r="C154" s="10" t="s">
        <v>180</v>
      </c>
      <c r="D154" s="8" t="s">
        <v>22</v>
      </c>
      <c r="E154" s="8" t="s">
        <v>26</v>
      </c>
      <c r="F154" s="8" t="s">
        <v>65</v>
      </c>
      <c r="G154" s="13"/>
      <c r="H154" s="25">
        <f>SUM(H155:H156)</f>
        <v>0</v>
      </c>
      <c r="I154" s="25">
        <f t="shared" ref="I154:Q154" si="41">SUM(I155:I156)</f>
        <v>417.8</v>
      </c>
      <c r="J154" s="25">
        <f t="shared" si="41"/>
        <v>196.97900000000001</v>
      </c>
      <c r="K154" s="25">
        <f t="shared" si="41"/>
        <v>173.67400000000001</v>
      </c>
      <c r="L154" s="25">
        <f t="shared" si="41"/>
        <v>0</v>
      </c>
      <c r="M154" s="25">
        <f t="shared" si="41"/>
        <v>90</v>
      </c>
      <c r="N154" s="25">
        <f t="shared" si="41"/>
        <v>902.3</v>
      </c>
      <c r="O154" s="25">
        <f t="shared" si="41"/>
        <v>0</v>
      </c>
      <c r="P154" s="25">
        <f t="shared" si="41"/>
        <v>0</v>
      </c>
      <c r="Q154" s="25">
        <f t="shared" si="41"/>
        <v>0</v>
      </c>
      <c r="R154" s="108">
        <f t="shared" si="40"/>
        <v>1780.7529999999999</v>
      </c>
      <c r="S154" s="95"/>
    </row>
    <row r="155" spans="1:19" ht="32.25" customHeight="1" x14ac:dyDescent="0.2">
      <c r="A155" s="262" t="s">
        <v>39</v>
      </c>
      <c r="B155" s="248" t="s">
        <v>265</v>
      </c>
      <c r="C155" s="257"/>
      <c r="D155" s="38" t="s">
        <v>22</v>
      </c>
      <c r="E155" s="38" t="s">
        <v>26</v>
      </c>
      <c r="F155" s="201" t="s">
        <v>296</v>
      </c>
      <c r="G155" s="17">
        <v>240</v>
      </c>
      <c r="H155" s="21">
        <v>0</v>
      </c>
      <c r="I155" s="21">
        <v>417.8</v>
      </c>
      <c r="J155" s="21">
        <f>200-3.021</f>
        <v>196.97900000000001</v>
      </c>
      <c r="K155" s="21">
        <f>175-1.326</f>
        <v>173.67400000000001</v>
      </c>
      <c r="L155" s="20"/>
      <c r="M155" s="21">
        <v>90</v>
      </c>
      <c r="N155" s="21">
        <f>404.7-8.4</f>
        <v>396.3</v>
      </c>
      <c r="O155" s="20"/>
      <c r="P155" s="20"/>
      <c r="Q155" s="20"/>
      <c r="R155" s="108">
        <f t="shared" si="40"/>
        <v>1274.7529999999999</v>
      </c>
      <c r="S155" s="95"/>
    </row>
    <row r="156" spans="1:19" ht="32.25" customHeight="1" x14ac:dyDescent="0.2">
      <c r="A156" s="261"/>
      <c r="B156" s="250"/>
      <c r="C156" s="258"/>
      <c r="D156" s="180" t="s">
        <v>22</v>
      </c>
      <c r="E156" s="180" t="s">
        <v>26</v>
      </c>
      <c r="F156" s="201" t="s">
        <v>296</v>
      </c>
      <c r="G156" s="17">
        <v>610</v>
      </c>
      <c r="H156" s="21"/>
      <c r="I156" s="21"/>
      <c r="J156" s="21"/>
      <c r="K156" s="21"/>
      <c r="L156" s="20"/>
      <c r="M156" s="21"/>
      <c r="N156" s="21">
        <v>506</v>
      </c>
      <c r="O156" s="20"/>
      <c r="P156" s="20"/>
      <c r="Q156" s="20"/>
      <c r="R156" s="108">
        <f t="shared" si="40"/>
        <v>506</v>
      </c>
      <c r="S156" s="95"/>
    </row>
    <row r="157" spans="1:19" ht="29.25" customHeight="1" x14ac:dyDescent="0.2">
      <c r="A157" s="152"/>
      <c r="B157" s="148"/>
      <c r="C157" s="153" t="s">
        <v>291</v>
      </c>
      <c r="D157" s="8" t="s">
        <v>22</v>
      </c>
      <c r="E157" s="8" t="s">
        <v>215</v>
      </c>
      <c r="F157" s="8" t="s">
        <v>65</v>
      </c>
      <c r="G157" s="13"/>
      <c r="H157" s="25">
        <f>SUM(H158)</f>
        <v>0</v>
      </c>
      <c r="I157" s="25">
        <f t="shared" ref="I157:Q157" si="42">SUM(I158)</f>
        <v>0</v>
      </c>
      <c r="J157" s="25">
        <f t="shared" si="42"/>
        <v>0</v>
      </c>
      <c r="K157" s="25">
        <f t="shared" si="42"/>
        <v>0</v>
      </c>
      <c r="L157" s="25">
        <f t="shared" si="42"/>
        <v>0</v>
      </c>
      <c r="M157" s="25">
        <f t="shared" si="42"/>
        <v>148.119</v>
      </c>
      <c r="N157" s="25">
        <f t="shared" si="42"/>
        <v>0</v>
      </c>
      <c r="O157" s="25">
        <f t="shared" si="42"/>
        <v>3283.4</v>
      </c>
      <c r="P157" s="25">
        <f t="shared" si="42"/>
        <v>0</v>
      </c>
      <c r="Q157" s="25">
        <f t="shared" si="42"/>
        <v>0</v>
      </c>
      <c r="R157" s="108">
        <f t="shared" si="40"/>
        <v>3431.5190000000002</v>
      </c>
      <c r="S157" s="95"/>
    </row>
    <row r="158" spans="1:19" ht="68.25" customHeight="1" x14ac:dyDescent="0.2">
      <c r="A158" s="19" t="s">
        <v>39</v>
      </c>
      <c r="B158" s="153" t="s">
        <v>265</v>
      </c>
      <c r="C158" s="153"/>
      <c r="D158" s="152" t="s">
        <v>22</v>
      </c>
      <c r="E158" s="152" t="s">
        <v>215</v>
      </c>
      <c r="F158" s="152" t="s">
        <v>296</v>
      </c>
      <c r="G158" s="17">
        <v>610</v>
      </c>
      <c r="H158" s="21"/>
      <c r="I158" s="21"/>
      <c r="J158" s="21"/>
      <c r="K158" s="21"/>
      <c r="L158" s="20"/>
      <c r="M158" s="21">
        <v>148.119</v>
      </c>
      <c r="N158" s="21">
        <v>0</v>
      </c>
      <c r="O158" s="21">
        <v>3283.4</v>
      </c>
      <c r="P158" s="21"/>
      <c r="Q158" s="21"/>
      <c r="R158" s="108">
        <f t="shared" si="40"/>
        <v>3431.5190000000002</v>
      </c>
      <c r="S158" s="95"/>
    </row>
    <row r="159" spans="1:19" ht="54.75" customHeight="1" x14ac:dyDescent="0.2">
      <c r="A159" s="213" t="s">
        <v>29</v>
      </c>
      <c r="B159" s="213" t="s">
        <v>106</v>
      </c>
      <c r="C159" s="213" t="s">
        <v>248</v>
      </c>
      <c r="D159" s="208" t="s">
        <v>22</v>
      </c>
      <c r="E159" s="208" t="s">
        <v>52</v>
      </c>
      <c r="F159" s="223" t="s">
        <v>63</v>
      </c>
      <c r="G159" s="223"/>
      <c r="H159" s="206">
        <f>SUM(H160:H162)</f>
        <v>8051.0109999999995</v>
      </c>
      <c r="I159" s="207">
        <f t="shared" ref="I159:N159" si="43">SUM(I160:I162)</f>
        <v>0</v>
      </c>
      <c r="J159" s="207">
        <f t="shared" si="43"/>
        <v>0</v>
      </c>
      <c r="K159" s="207">
        <f t="shared" si="43"/>
        <v>0</v>
      </c>
      <c r="L159" s="207">
        <f t="shared" si="43"/>
        <v>0</v>
      </c>
      <c r="M159" s="207">
        <f t="shared" si="43"/>
        <v>0</v>
      </c>
      <c r="N159" s="207">
        <f t="shared" si="43"/>
        <v>0</v>
      </c>
      <c r="O159" s="207">
        <f t="shared" ref="O159:Q159" si="44">SUM(O160:O162)</f>
        <v>0</v>
      </c>
      <c r="P159" s="207">
        <f t="shared" si="44"/>
        <v>0</v>
      </c>
      <c r="Q159" s="207">
        <f t="shared" si="44"/>
        <v>0</v>
      </c>
      <c r="R159" s="108">
        <f t="shared" si="40"/>
        <v>8051.0109999999995</v>
      </c>
      <c r="S159" s="95"/>
    </row>
    <row r="160" spans="1:19" ht="62.25" customHeight="1" x14ac:dyDescent="0.2">
      <c r="A160" s="265"/>
      <c r="B160" s="262" t="s">
        <v>62</v>
      </c>
      <c r="C160" s="262"/>
      <c r="D160" s="30" t="s">
        <v>22</v>
      </c>
      <c r="E160" s="30" t="s">
        <v>52</v>
      </c>
      <c r="F160" s="31" t="s">
        <v>51</v>
      </c>
      <c r="G160" s="18">
        <v>410</v>
      </c>
      <c r="H160" s="57">
        <v>7554.2579999999998</v>
      </c>
      <c r="I160" s="56">
        <v>0</v>
      </c>
      <c r="J160" s="56">
        <v>0</v>
      </c>
      <c r="K160" s="56">
        <v>0</v>
      </c>
      <c r="L160" s="56">
        <v>0</v>
      </c>
      <c r="M160" s="56">
        <v>0</v>
      </c>
      <c r="N160" s="56">
        <v>0</v>
      </c>
      <c r="O160" s="56">
        <v>0</v>
      </c>
      <c r="P160" s="56">
        <v>0</v>
      </c>
      <c r="Q160" s="56">
        <v>0</v>
      </c>
      <c r="R160" s="109">
        <f>SUM(H160:Q160)</f>
        <v>7554.2579999999998</v>
      </c>
      <c r="S160" s="97"/>
    </row>
    <row r="161" spans="1:20" ht="62.25" customHeight="1" x14ac:dyDescent="0.2">
      <c r="A161" s="266"/>
      <c r="B161" s="260"/>
      <c r="C161" s="260"/>
      <c r="D161" s="52" t="s">
        <v>22</v>
      </c>
      <c r="E161" s="52" t="s">
        <v>52</v>
      </c>
      <c r="F161" s="39" t="s">
        <v>51</v>
      </c>
      <c r="G161" s="18">
        <v>410</v>
      </c>
      <c r="H161" s="53">
        <v>496.75299999999999</v>
      </c>
      <c r="I161" s="55">
        <v>0</v>
      </c>
      <c r="J161" s="55">
        <v>0</v>
      </c>
      <c r="K161" s="55">
        <v>0</v>
      </c>
      <c r="L161" s="55">
        <v>0</v>
      </c>
      <c r="M161" s="55">
        <v>0</v>
      </c>
      <c r="N161" s="55">
        <v>0</v>
      </c>
      <c r="O161" s="55">
        <v>0</v>
      </c>
      <c r="P161" s="55">
        <v>0</v>
      </c>
      <c r="Q161" s="55">
        <v>0</v>
      </c>
      <c r="R161" s="106">
        <f>SUM(H161:Q161)</f>
        <v>496.75299999999999</v>
      </c>
      <c r="S161" s="96"/>
    </row>
    <row r="162" spans="1:20" ht="42.75" hidden="1" customHeight="1" x14ac:dyDescent="0.2">
      <c r="A162" s="267"/>
      <c r="B162" s="261"/>
      <c r="C162" s="261"/>
      <c r="D162" s="52" t="s">
        <v>22</v>
      </c>
      <c r="E162" s="52" t="s">
        <v>52</v>
      </c>
      <c r="F162" s="39" t="s">
        <v>51</v>
      </c>
      <c r="G162" s="18">
        <v>410</v>
      </c>
      <c r="H162" s="20">
        <v>0</v>
      </c>
      <c r="I162" s="20"/>
      <c r="J162" s="20"/>
      <c r="K162" s="20"/>
      <c r="L162" s="20"/>
      <c r="M162" s="20"/>
      <c r="N162" s="20"/>
      <c r="O162" s="20"/>
      <c r="P162" s="20"/>
      <c r="Q162" s="20"/>
      <c r="R162" s="108">
        <f t="shared" ref="R162:R163" si="45">SUM(H162:P162)</f>
        <v>0</v>
      </c>
      <c r="S162" s="95"/>
    </row>
    <row r="163" spans="1:20" ht="33.75" customHeight="1" x14ac:dyDescent="0.2">
      <c r="A163" s="213" t="s">
        <v>29</v>
      </c>
      <c r="B163" s="213" t="s">
        <v>55</v>
      </c>
      <c r="C163" s="213" t="s">
        <v>248</v>
      </c>
      <c r="D163" s="208" t="s">
        <v>22</v>
      </c>
      <c r="E163" s="208"/>
      <c r="F163" s="208" t="s">
        <v>38</v>
      </c>
      <c r="G163" s="208"/>
      <c r="H163" s="206">
        <f>SUM(H164:H181)</f>
        <v>33116.416999999994</v>
      </c>
      <c r="I163" s="206">
        <f>SUM(I164:I181)</f>
        <v>34395.790000000008</v>
      </c>
      <c r="J163" s="206">
        <f t="shared" ref="J163:N163" si="46">SUM(J164:J181)</f>
        <v>37533.123</v>
      </c>
      <c r="K163" s="206">
        <f t="shared" si="46"/>
        <v>36557.794999999998</v>
      </c>
      <c r="L163" s="206">
        <f t="shared" si="46"/>
        <v>41008.985999999997</v>
      </c>
      <c r="M163" s="206">
        <f t="shared" si="46"/>
        <v>47008.512999999999</v>
      </c>
      <c r="N163" s="206">
        <f t="shared" si="46"/>
        <v>59306.326000000008</v>
      </c>
      <c r="O163" s="206">
        <f t="shared" ref="O163:Q163" si="47">SUM(O164:O181)</f>
        <v>67345.991999999998</v>
      </c>
      <c r="P163" s="206">
        <f t="shared" si="47"/>
        <v>58858.004999999997</v>
      </c>
      <c r="Q163" s="206">
        <f t="shared" si="47"/>
        <v>59029.879000000001</v>
      </c>
      <c r="R163" s="108">
        <f t="shared" si="45"/>
        <v>415130.94700000004</v>
      </c>
      <c r="S163" s="95"/>
      <c r="T163" s="33"/>
    </row>
    <row r="164" spans="1:20" ht="21.75" customHeight="1" x14ac:dyDescent="0.2">
      <c r="A164" s="265"/>
      <c r="B164" s="248" t="s">
        <v>56</v>
      </c>
      <c r="C164" s="257"/>
      <c r="D164" s="1" t="s">
        <v>22</v>
      </c>
      <c r="E164" s="39" t="s">
        <v>27</v>
      </c>
      <c r="F164" s="39" t="s">
        <v>141</v>
      </c>
      <c r="G164" s="31">
        <v>610</v>
      </c>
      <c r="H164" s="21">
        <f>200-H165</f>
        <v>0</v>
      </c>
      <c r="I164" s="21">
        <f>3704.61-I165</f>
        <v>3621.2690000000002</v>
      </c>
      <c r="J164" s="21">
        <v>3457.7550000000001</v>
      </c>
      <c r="K164" s="21"/>
      <c r="L164" s="21"/>
      <c r="M164" s="21"/>
      <c r="N164" s="21"/>
      <c r="O164" s="21"/>
      <c r="P164" s="21"/>
      <c r="Q164" s="21"/>
      <c r="R164" s="108">
        <f t="shared" ref="R164:R180" si="48">SUM(H164:Q164)</f>
        <v>7079.0240000000003</v>
      </c>
      <c r="S164" s="95"/>
    </row>
    <row r="165" spans="1:20" ht="29.25" customHeight="1" x14ac:dyDescent="0.2">
      <c r="A165" s="266"/>
      <c r="B165" s="249"/>
      <c r="C165" s="268"/>
      <c r="D165" s="1" t="s">
        <v>22</v>
      </c>
      <c r="E165" s="39" t="s">
        <v>27</v>
      </c>
      <c r="F165" s="39" t="s">
        <v>71</v>
      </c>
      <c r="G165" s="39">
        <v>610</v>
      </c>
      <c r="H165" s="53">
        <v>200</v>
      </c>
      <c r="I165" s="53">
        <v>83.340999999999994</v>
      </c>
      <c r="J165" s="53">
        <v>459.78399999999999</v>
      </c>
      <c r="K165" s="53"/>
      <c r="L165" s="53"/>
      <c r="M165" s="53"/>
      <c r="N165" s="53"/>
      <c r="O165" s="53"/>
      <c r="P165" s="53"/>
      <c r="Q165" s="53"/>
      <c r="R165" s="106">
        <f t="shared" si="48"/>
        <v>743.125</v>
      </c>
      <c r="S165" s="95"/>
    </row>
    <row r="166" spans="1:20" ht="22.5" customHeight="1" x14ac:dyDescent="0.2">
      <c r="A166" s="266"/>
      <c r="B166" s="249"/>
      <c r="C166" s="268"/>
      <c r="D166" s="1" t="s">
        <v>22</v>
      </c>
      <c r="E166" s="39" t="s">
        <v>26</v>
      </c>
      <c r="F166" s="39" t="s">
        <v>141</v>
      </c>
      <c r="G166" s="39">
        <v>610</v>
      </c>
      <c r="H166" s="21">
        <f>3781.541-H167</f>
        <v>3731.5410000000002</v>
      </c>
      <c r="I166" s="21">
        <v>0</v>
      </c>
      <c r="J166" s="21">
        <v>0</v>
      </c>
      <c r="K166" s="21"/>
      <c r="L166" s="21"/>
      <c r="M166" s="21"/>
      <c r="N166" s="21"/>
      <c r="O166" s="21"/>
      <c r="P166" s="21"/>
      <c r="Q166" s="21"/>
      <c r="R166" s="108">
        <f t="shared" si="48"/>
        <v>3731.5410000000002</v>
      </c>
      <c r="S166" s="95"/>
    </row>
    <row r="167" spans="1:20" ht="27" customHeight="1" x14ac:dyDescent="0.2">
      <c r="A167" s="266"/>
      <c r="B167" s="250"/>
      <c r="C167" s="268"/>
      <c r="D167" s="1" t="s">
        <v>22</v>
      </c>
      <c r="E167" s="39" t="s">
        <v>26</v>
      </c>
      <c r="F167" s="39" t="s">
        <v>71</v>
      </c>
      <c r="G167" s="39">
        <v>610</v>
      </c>
      <c r="H167" s="53">
        <v>50</v>
      </c>
      <c r="I167" s="53">
        <v>0</v>
      </c>
      <c r="J167" s="53"/>
      <c r="K167" s="53"/>
      <c r="L167" s="53"/>
      <c r="M167" s="53"/>
      <c r="N167" s="53"/>
      <c r="O167" s="53"/>
      <c r="P167" s="53"/>
      <c r="Q167" s="53"/>
      <c r="R167" s="106">
        <f t="shared" si="48"/>
        <v>50</v>
      </c>
      <c r="S167" s="95"/>
    </row>
    <row r="168" spans="1:20" ht="24.75" customHeight="1" x14ac:dyDescent="0.2">
      <c r="A168" s="266"/>
      <c r="B168" s="248" t="s">
        <v>57</v>
      </c>
      <c r="C168" s="268"/>
      <c r="D168" s="1" t="s">
        <v>22</v>
      </c>
      <c r="E168" s="31" t="s">
        <v>26</v>
      </c>
      <c r="F168" s="39" t="s">
        <v>142</v>
      </c>
      <c r="G168" s="31">
        <v>610</v>
      </c>
      <c r="H168" s="21">
        <f>3993.372-H169</f>
        <v>3163.3719999999998</v>
      </c>
      <c r="I168" s="21">
        <f>4260.684-I169</f>
        <v>3993.8830000000003</v>
      </c>
      <c r="J168" s="21">
        <v>4556.3559999999998</v>
      </c>
      <c r="K168" s="21">
        <f>5042.468-0.068</f>
        <v>5042.3999999999996</v>
      </c>
      <c r="L168" s="21">
        <v>5655.4870000000001</v>
      </c>
      <c r="M168" s="21">
        <f>6180.08+171.099</f>
        <v>6351.1790000000001</v>
      </c>
      <c r="N168" s="21">
        <f>7362.067-100</f>
        <v>7262.067</v>
      </c>
      <c r="O168" s="21">
        <v>8001.1019999999999</v>
      </c>
      <c r="P168" s="21">
        <v>8041.2</v>
      </c>
      <c r="Q168" s="21">
        <v>8086.8</v>
      </c>
      <c r="R168" s="108">
        <f t="shared" si="48"/>
        <v>60153.845999999998</v>
      </c>
      <c r="S168" s="95"/>
    </row>
    <row r="169" spans="1:20" ht="30.75" customHeight="1" x14ac:dyDescent="0.2">
      <c r="A169" s="266"/>
      <c r="B169" s="250"/>
      <c r="C169" s="268"/>
      <c r="D169" s="1" t="s">
        <v>22</v>
      </c>
      <c r="E169" s="39" t="s">
        <v>26</v>
      </c>
      <c r="F169" s="39" t="s">
        <v>72</v>
      </c>
      <c r="G169" s="39">
        <v>610</v>
      </c>
      <c r="H169" s="53">
        <v>830</v>
      </c>
      <c r="I169" s="53">
        <v>266.80099999999999</v>
      </c>
      <c r="J169" s="53">
        <v>537.96100000000001</v>
      </c>
      <c r="K169" s="53"/>
      <c r="L169" s="53"/>
      <c r="M169" s="53"/>
      <c r="N169" s="53"/>
      <c r="O169" s="53"/>
      <c r="P169" s="53"/>
      <c r="Q169" s="53"/>
      <c r="R169" s="106">
        <f t="shared" si="48"/>
        <v>1634.7619999999999</v>
      </c>
      <c r="S169" s="95"/>
    </row>
    <row r="170" spans="1:20" ht="30" customHeight="1" x14ac:dyDescent="0.2">
      <c r="A170" s="266"/>
      <c r="B170" s="248" t="s">
        <v>58</v>
      </c>
      <c r="C170" s="268"/>
      <c r="D170" s="1" t="s">
        <v>22</v>
      </c>
      <c r="E170" s="31" t="s">
        <v>26</v>
      </c>
      <c r="F170" s="39" t="s">
        <v>143</v>
      </c>
      <c r="G170" s="31" t="s">
        <v>64</v>
      </c>
      <c r="H170" s="21">
        <f>17699.925-H171</f>
        <v>14751.455999999998</v>
      </c>
      <c r="I170" s="21">
        <f>19562.115-I171</f>
        <v>17940.461000000003</v>
      </c>
      <c r="J170" s="21">
        <v>20751.131000000001</v>
      </c>
      <c r="K170" s="21">
        <v>24337.427</v>
      </c>
      <c r="L170" s="21">
        <v>27703.683000000001</v>
      </c>
      <c r="M170" s="21">
        <v>32053.328000000001</v>
      </c>
      <c r="N170" s="21">
        <v>41527.938000000002</v>
      </c>
      <c r="O170" s="21">
        <v>47980.989000000001</v>
      </c>
      <c r="P170" s="21">
        <v>40189.5</v>
      </c>
      <c r="Q170" s="21">
        <v>40268.199999999997</v>
      </c>
      <c r="R170" s="108">
        <f t="shared" si="48"/>
        <v>307504.11300000001</v>
      </c>
      <c r="S170" s="95"/>
    </row>
    <row r="171" spans="1:20" ht="30" customHeight="1" x14ac:dyDescent="0.2">
      <c r="A171" s="266"/>
      <c r="B171" s="250"/>
      <c r="C171" s="268"/>
      <c r="D171" s="1" t="s">
        <v>22</v>
      </c>
      <c r="E171" s="39" t="s">
        <v>26</v>
      </c>
      <c r="F171" s="39" t="s">
        <v>73</v>
      </c>
      <c r="G171" s="39" t="s">
        <v>144</v>
      </c>
      <c r="H171" s="53">
        <f>1578.469+1370</f>
        <v>2948.4690000000001</v>
      </c>
      <c r="I171" s="53">
        <v>1621.654</v>
      </c>
      <c r="J171" s="53">
        <v>1314.45</v>
      </c>
      <c r="K171" s="53"/>
      <c r="L171" s="53"/>
      <c r="M171" s="53"/>
      <c r="N171" s="53"/>
      <c r="O171" s="53"/>
      <c r="P171" s="53"/>
      <c r="Q171" s="53"/>
      <c r="R171" s="106">
        <f t="shared" si="48"/>
        <v>5884.5729999999994</v>
      </c>
      <c r="S171" s="95"/>
    </row>
    <row r="172" spans="1:20" s="37" customFormat="1" ht="28.5" customHeight="1" x14ac:dyDescent="0.2">
      <c r="A172" s="266"/>
      <c r="B172" s="248" t="s">
        <v>267</v>
      </c>
      <c r="C172" s="268"/>
      <c r="D172" s="24" t="s">
        <v>22</v>
      </c>
      <c r="E172" s="24" t="s">
        <v>26</v>
      </c>
      <c r="F172" s="44" t="s">
        <v>145</v>
      </c>
      <c r="G172" s="44" t="s">
        <v>64</v>
      </c>
      <c r="H172" s="21">
        <f>6099.643-H173</f>
        <v>5078.143</v>
      </c>
      <c r="I172" s="21">
        <v>1963.922</v>
      </c>
      <c r="J172" s="21">
        <v>22.611999999999998</v>
      </c>
      <c r="K172" s="21"/>
      <c r="L172" s="21"/>
      <c r="M172" s="21"/>
      <c r="N172" s="21"/>
      <c r="O172" s="21"/>
      <c r="P172" s="21"/>
      <c r="Q172" s="21"/>
      <c r="R172" s="108">
        <f t="shared" si="48"/>
        <v>7064.6770000000006</v>
      </c>
      <c r="S172" s="95"/>
    </row>
    <row r="173" spans="1:20" s="37" customFormat="1" ht="31.5" customHeight="1" x14ac:dyDescent="0.2">
      <c r="A173" s="266"/>
      <c r="B173" s="250"/>
      <c r="C173" s="268"/>
      <c r="D173" s="24" t="s">
        <v>22</v>
      </c>
      <c r="E173" s="24" t="s">
        <v>26</v>
      </c>
      <c r="F173" s="44" t="s">
        <v>74</v>
      </c>
      <c r="G173" s="39" t="s">
        <v>144</v>
      </c>
      <c r="H173" s="53">
        <f>281.5+740</f>
        <v>1021.5</v>
      </c>
      <c r="I173" s="53">
        <v>0</v>
      </c>
      <c r="J173" s="53"/>
      <c r="K173" s="53"/>
      <c r="L173" s="53"/>
      <c r="M173" s="53"/>
      <c r="N173" s="53"/>
      <c r="O173" s="53"/>
      <c r="P173" s="53"/>
      <c r="Q173" s="53"/>
      <c r="R173" s="106">
        <f t="shared" si="48"/>
        <v>1021.5</v>
      </c>
      <c r="S173" s="95"/>
    </row>
    <row r="174" spans="1:20" s="37" customFormat="1" ht="29.25" customHeight="1" x14ac:dyDescent="0.2">
      <c r="A174" s="266"/>
      <c r="B174" s="248" t="s">
        <v>181</v>
      </c>
      <c r="C174" s="268"/>
      <c r="D174" s="62" t="s">
        <v>22</v>
      </c>
      <c r="E174" s="62" t="s">
        <v>26</v>
      </c>
      <c r="F174" s="39" t="s">
        <v>147</v>
      </c>
      <c r="G174" s="39" t="s">
        <v>64</v>
      </c>
      <c r="H174" s="21">
        <v>0</v>
      </c>
      <c r="I174" s="21">
        <f>3759.37-I176</f>
        <v>3510.2439999999997</v>
      </c>
      <c r="J174" s="21">
        <v>5042.0309999999999</v>
      </c>
      <c r="K174" s="21">
        <v>7159.1940000000004</v>
      </c>
      <c r="L174" s="21">
        <v>7546.143</v>
      </c>
      <c r="M174" s="21">
        <v>8556.2479999999996</v>
      </c>
      <c r="N174" s="21">
        <v>10469.255999999999</v>
      </c>
      <c r="O174" s="21">
        <v>11253.746999999999</v>
      </c>
      <c r="P174" s="21">
        <v>10534.5</v>
      </c>
      <c r="Q174" s="21">
        <v>10575</v>
      </c>
      <c r="R174" s="108">
        <f t="shared" si="48"/>
        <v>74646.362999999998</v>
      </c>
      <c r="S174" s="95"/>
    </row>
    <row r="175" spans="1:20" s="37" customFormat="1" ht="25.5" hidden="1" customHeight="1" x14ac:dyDescent="0.2">
      <c r="A175" s="266"/>
      <c r="B175" s="249"/>
      <c r="C175" s="268"/>
      <c r="D175" s="157" t="s">
        <v>22</v>
      </c>
      <c r="E175" s="157" t="s">
        <v>223</v>
      </c>
      <c r="F175" s="39" t="s">
        <v>147</v>
      </c>
      <c r="G175" s="39">
        <v>110</v>
      </c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106">
        <f t="shared" si="48"/>
        <v>0</v>
      </c>
      <c r="S175" s="95"/>
    </row>
    <row r="176" spans="1:20" s="37" customFormat="1" ht="32.25" customHeight="1" x14ac:dyDescent="0.2">
      <c r="A176" s="266"/>
      <c r="B176" s="250"/>
      <c r="C176" s="268"/>
      <c r="D176" s="92" t="s">
        <v>22</v>
      </c>
      <c r="E176" s="92" t="s">
        <v>26</v>
      </c>
      <c r="F176" s="39" t="s">
        <v>115</v>
      </c>
      <c r="G176" s="39" t="s">
        <v>144</v>
      </c>
      <c r="H176" s="53">
        <v>0</v>
      </c>
      <c r="I176" s="53">
        <v>249.126</v>
      </c>
      <c r="J176" s="53">
        <v>852.04300000000001</v>
      </c>
      <c r="K176" s="53"/>
      <c r="L176" s="53"/>
      <c r="M176" s="53"/>
      <c r="N176" s="53"/>
      <c r="O176" s="53"/>
      <c r="P176" s="53"/>
      <c r="Q176" s="53"/>
      <c r="R176" s="106">
        <f t="shared" si="48"/>
        <v>1101.1690000000001</v>
      </c>
      <c r="S176" s="95"/>
    </row>
    <row r="177" spans="1:19" s="37" customFormat="1" ht="39.75" customHeight="1" x14ac:dyDescent="0.2">
      <c r="A177" s="266"/>
      <c r="B177" s="262" t="s">
        <v>103</v>
      </c>
      <c r="C177" s="268"/>
      <c r="D177" s="30" t="s">
        <v>22</v>
      </c>
      <c r="E177" s="38" t="s">
        <v>27</v>
      </c>
      <c r="F177" s="52" t="s">
        <v>104</v>
      </c>
      <c r="G177" s="13">
        <v>610</v>
      </c>
      <c r="H177" s="53">
        <v>998.68</v>
      </c>
      <c r="I177" s="53">
        <v>850.98699999999997</v>
      </c>
      <c r="J177" s="53">
        <v>368.4</v>
      </c>
      <c r="K177" s="53"/>
      <c r="L177" s="53"/>
      <c r="M177" s="53"/>
      <c r="N177" s="53"/>
      <c r="O177" s="53"/>
      <c r="P177" s="53"/>
      <c r="Q177" s="53"/>
      <c r="R177" s="106">
        <f t="shared" si="48"/>
        <v>2218.067</v>
      </c>
      <c r="S177" s="96"/>
    </row>
    <row r="178" spans="1:19" s="37" customFormat="1" ht="42" customHeight="1" x14ac:dyDescent="0.2">
      <c r="A178" s="266"/>
      <c r="B178" s="261"/>
      <c r="C178" s="268"/>
      <c r="D178" s="52" t="s">
        <v>22</v>
      </c>
      <c r="E178" s="52" t="s">
        <v>27</v>
      </c>
      <c r="F178" s="52" t="s">
        <v>105</v>
      </c>
      <c r="G178" s="13">
        <v>610</v>
      </c>
      <c r="H178" s="21">
        <v>249.64</v>
      </c>
      <c r="I178" s="21">
        <v>212.74700000000001</v>
      </c>
      <c r="J178" s="21">
        <v>92.1</v>
      </c>
      <c r="K178" s="21"/>
      <c r="L178" s="21"/>
      <c r="M178" s="21"/>
      <c r="N178" s="21"/>
      <c r="O178" s="21"/>
      <c r="P178" s="21"/>
      <c r="Q178" s="21"/>
      <c r="R178" s="108">
        <f t="shared" si="48"/>
        <v>554.48699999999997</v>
      </c>
      <c r="S178" s="95"/>
    </row>
    <row r="179" spans="1:19" ht="172.5" customHeight="1" x14ac:dyDescent="0.2">
      <c r="A179" s="266"/>
      <c r="B179" s="10" t="s">
        <v>183</v>
      </c>
      <c r="C179" s="268"/>
      <c r="D179" s="30" t="s">
        <v>22</v>
      </c>
      <c r="E179" s="30" t="s">
        <v>26</v>
      </c>
      <c r="F179" s="30" t="s">
        <v>323</v>
      </c>
      <c r="G179" s="17">
        <v>240</v>
      </c>
      <c r="H179" s="53">
        <v>7.867</v>
      </c>
      <c r="I179" s="53">
        <v>7.5549999999999997</v>
      </c>
      <c r="J179" s="53">
        <v>10.199999999999999</v>
      </c>
      <c r="K179" s="53">
        <v>18.774000000000001</v>
      </c>
      <c r="L179" s="53">
        <v>103.673</v>
      </c>
      <c r="M179" s="53">
        <v>47.758000000000003</v>
      </c>
      <c r="N179" s="53">
        <v>47.064999999999998</v>
      </c>
      <c r="O179" s="53">
        <v>110.154</v>
      </c>
      <c r="P179" s="53">
        <v>92.805000000000007</v>
      </c>
      <c r="Q179" s="53">
        <v>99.879000000000005</v>
      </c>
      <c r="R179" s="106">
        <f t="shared" si="48"/>
        <v>545.73</v>
      </c>
      <c r="S179" s="96"/>
    </row>
    <row r="180" spans="1:19" ht="133.5" customHeight="1" x14ac:dyDescent="0.2">
      <c r="A180" s="266"/>
      <c r="B180" s="10" t="s">
        <v>184</v>
      </c>
      <c r="C180" s="268"/>
      <c r="D180" s="30" t="s">
        <v>22</v>
      </c>
      <c r="E180" s="30" t="s">
        <v>26</v>
      </c>
      <c r="F180" s="30" t="s">
        <v>46</v>
      </c>
      <c r="G180" s="17">
        <v>240</v>
      </c>
      <c r="H180" s="53">
        <v>73.332999999999998</v>
      </c>
      <c r="I180" s="53">
        <v>73.8</v>
      </c>
      <c r="J180" s="53">
        <v>68.3</v>
      </c>
      <c r="K180" s="53"/>
      <c r="L180" s="53"/>
      <c r="M180" s="53"/>
      <c r="N180" s="53"/>
      <c r="O180" s="53"/>
      <c r="P180" s="53"/>
      <c r="Q180" s="53"/>
      <c r="R180" s="106">
        <f t="shared" si="48"/>
        <v>215.43299999999999</v>
      </c>
      <c r="S180" s="96"/>
    </row>
    <row r="181" spans="1:19" ht="120" customHeight="1" x14ac:dyDescent="0.2">
      <c r="A181" s="267"/>
      <c r="B181" s="10" t="s">
        <v>182</v>
      </c>
      <c r="C181" s="258"/>
      <c r="D181" s="30" t="s">
        <v>22</v>
      </c>
      <c r="E181" s="30" t="s">
        <v>26</v>
      </c>
      <c r="F181" s="30" t="s">
        <v>47</v>
      </c>
      <c r="G181" s="17">
        <v>240</v>
      </c>
      <c r="H181" s="53">
        <f>'[7]2019'!$I$222</f>
        <v>12.416</v>
      </c>
      <c r="I181" s="53"/>
      <c r="J181" s="53"/>
      <c r="K181" s="53"/>
      <c r="L181" s="53"/>
      <c r="M181" s="53"/>
      <c r="N181" s="53"/>
      <c r="O181" s="53"/>
      <c r="P181" s="53"/>
      <c r="Q181" s="53"/>
      <c r="R181" s="106">
        <f>SUM(H181:Q181)</f>
        <v>12.416</v>
      </c>
      <c r="S181" s="96"/>
    </row>
    <row r="182" spans="1:19" ht="42.75" customHeight="1" x14ac:dyDescent="0.2">
      <c r="A182" s="213" t="s">
        <v>29</v>
      </c>
      <c r="B182" s="213" t="s">
        <v>285</v>
      </c>
      <c r="C182" s="213" t="s">
        <v>248</v>
      </c>
      <c r="D182" s="208" t="s">
        <v>22</v>
      </c>
      <c r="E182" s="208" t="s">
        <v>26</v>
      </c>
      <c r="F182" s="208" t="s">
        <v>48</v>
      </c>
      <c r="G182" s="208"/>
      <c r="H182" s="208">
        <f>SUM(H183)</f>
        <v>10.6</v>
      </c>
      <c r="I182" s="208">
        <f t="shared" ref="I182:Q182" si="49">SUM(I183)</f>
        <v>0</v>
      </c>
      <c r="J182" s="208">
        <f t="shared" si="49"/>
        <v>0</v>
      </c>
      <c r="K182" s="208">
        <f t="shared" si="49"/>
        <v>0</v>
      </c>
      <c r="L182" s="208">
        <f t="shared" si="49"/>
        <v>0</v>
      </c>
      <c r="M182" s="208">
        <f t="shared" si="49"/>
        <v>0</v>
      </c>
      <c r="N182" s="208">
        <f t="shared" si="49"/>
        <v>0</v>
      </c>
      <c r="O182" s="208">
        <f t="shared" si="49"/>
        <v>0</v>
      </c>
      <c r="P182" s="208">
        <f t="shared" si="49"/>
        <v>0</v>
      </c>
      <c r="Q182" s="208">
        <f t="shared" si="49"/>
        <v>0</v>
      </c>
      <c r="R182" s="108">
        <f>SUM(H182:Q182)</f>
        <v>10.6</v>
      </c>
      <c r="S182" s="95"/>
    </row>
    <row r="183" spans="1:19" ht="107.25" customHeight="1" x14ac:dyDescent="0.2">
      <c r="A183" s="224"/>
      <c r="B183" s="194" t="s">
        <v>185</v>
      </c>
      <c r="C183" s="194"/>
      <c r="D183" s="30" t="s">
        <v>22</v>
      </c>
      <c r="E183" s="30" t="s">
        <v>26</v>
      </c>
      <c r="F183" s="30" t="s">
        <v>49</v>
      </c>
      <c r="G183" s="13">
        <v>240</v>
      </c>
      <c r="H183" s="181">
        <v>10.6</v>
      </c>
      <c r="I183" s="181"/>
      <c r="J183" s="181"/>
      <c r="K183" s="181"/>
      <c r="L183" s="181"/>
      <c r="M183" s="181"/>
      <c r="N183" s="202"/>
      <c r="O183" s="189"/>
      <c r="P183" s="189"/>
      <c r="Q183" s="193"/>
      <c r="R183" s="108">
        <f t="shared" ref="R183:R186" si="50">SUM(H183:Q183)</f>
        <v>10.6</v>
      </c>
      <c r="S183" s="95"/>
    </row>
    <row r="184" spans="1:19" ht="27" customHeight="1" x14ac:dyDescent="0.2">
      <c r="A184" s="213" t="s">
        <v>29</v>
      </c>
      <c r="B184" s="213" t="s">
        <v>196</v>
      </c>
      <c r="C184" s="213" t="s">
        <v>248</v>
      </c>
      <c r="D184" s="208" t="s">
        <v>22</v>
      </c>
      <c r="E184" s="208" t="s">
        <v>26</v>
      </c>
      <c r="F184" s="208" t="s">
        <v>50</v>
      </c>
      <c r="G184" s="225"/>
      <c r="H184" s="208">
        <f t="shared" ref="H184:Q186" si="51">SUM(H185)</f>
        <v>105</v>
      </c>
      <c r="I184" s="208">
        <f t="shared" si="51"/>
        <v>0</v>
      </c>
      <c r="J184" s="208">
        <f t="shared" si="51"/>
        <v>0</v>
      </c>
      <c r="K184" s="208">
        <f t="shared" si="51"/>
        <v>75</v>
      </c>
      <c r="L184" s="208">
        <f t="shared" si="51"/>
        <v>0</v>
      </c>
      <c r="M184" s="208">
        <f t="shared" si="51"/>
        <v>0</v>
      </c>
      <c r="N184" s="208">
        <f t="shared" si="51"/>
        <v>123.8</v>
      </c>
      <c r="O184" s="208">
        <f t="shared" si="51"/>
        <v>25</v>
      </c>
      <c r="P184" s="208">
        <f t="shared" si="51"/>
        <v>0</v>
      </c>
      <c r="Q184" s="208">
        <f t="shared" si="51"/>
        <v>0</v>
      </c>
      <c r="R184" s="108">
        <f t="shared" si="50"/>
        <v>328.8</v>
      </c>
      <c r="S184" s="95"/>
    </row>
    <row r="185" spans="1:19" ht="29.25" customHeight="1" x14ac:dyDescent="0.2">
      <c r="A185" s="196"/>
      <c r="B185" s="194" t="s">
        <v>59</v>
      </c>
      <c r="C185" s="194"/>
      <c r="D185" s="198" t="s">
        <v>22</v>
      </c>
      <c r="E185" s="198" t="s">
        <v>26</v>
      </c>
      <c r="F185" s="198" t="s">
        <v>295</v>
      </c>
      <c r="G185" s="203">
        <v>240</v>
      </c>
      <c r="H185" s="195">
        <v>105</v>
      </c>
      <c r="I185" s="195"/>
      <c r="J185" s="195"/>
      <c r="K185" s="195">
        <f>120-45</f>
        <v>75</v>
      </c>
      <c r="L185" s="195"/>
      <c r="M185" s="195"/>
      <c r="N185" s="195">
        <f>192-68.2</f>
        <v>123.8</v>
      </c>
      <c r="O185" s="195">
        <v>25</v>
      </c>
      <c r="P185" s="195"/>
      <c r="Q185" s="195"/>
      <c r="R185" s="217">
        <f t="shared" si="50"/>
        <v>328.8</v>
      </c>
      <c r="S185" s="95"/>
    </row>
    <row r="186" spans="1:19" ht="42" customHeight="1" x14ac:dyDescent="0.2">
      <c r="A186" s="213" t="s">
        <v>29</v>
      </c>
      <c r="B186" s="213" t="s">
        <v>81</v>
      </c>
      <c r="C186" s="213" t="s">
        <v>248</v>
      </c>
      <c r="D186" s="208" t="s">
        <v>22</v>
      </c>
      <c r="E186" s="208" t="s">
        <v>87</v>
      </c>
      <c r="F186" s="208" t="s">
        <v>83</v>
      </c>
      <c r="G186" s="225"/>
      <c r="H186" s="210">
        <f t="shared" si="51"/>
        <v>121.559</v>
      </c>
      <c r="I186" s="210">
        <f t="shared" si="51"/>
        <v>0</v>
      </c>
      <c r="J186" s="210">
        <f t="shared" si="51"/>
        <v>0</v>
      </c>
      <c r="K186" s="210">
        <f t="shared" si="51"/>
        <v>0</v>
      </c>
      <c r="L186" s="210">
        <f t="shared" si="51"/>
        <v>0</v>
      </c>
      <c r="M186" s="210">
        <f t="shared" si="51"/>
        <v>0</v>
      </c>
      <c r="N186" s="210">
        <f t="shared" si="51"/>
        <v>0</v>
      </c>
      <c r="O186" s="210">
        <f t="shared" si="51"/>
        <v>0</v>
      </c>
      <c r="P186" s="210">
        <f t="shared" si="51"/>
        <v>0</v>
      </c>
      <c r="Q186" s="210">
        <f t="shared" si="51"/>
        <v>0</v>
      </c>
      <c r="R186" s="108">
        <f t="shared" si="50"/>
        <v>121.559</v>
      </c>
      <c r="S186" s="95"/>
    </row>
    <row r="187" spans="1:19" ht="45.75" customHeight="1" x14ac:dyDescent="0.2">
      <c r="A187" s="196"/>
      <c r="B187" s="10" t="s">
        <v>85</v>
      </c>
      <c r="C187" s="10"/>
      <c r="D187" s="38" t="s">
        <v>22</v>
      </c>
      <c r="E187" s="38" t="s">
        <v>87</v>
      </c>
      <c r="F187" s="38" t="s">
        <v>84</v>
      </c>
      <c r="G187" s="46" t="s">
        <v>107</v>
      </c>
      <c r="H187" s="88">
        <v>121.559</v>
      </c>
      <c r="I187" s="70"/>
      <c r="J187" s="70"/>
      <c r="K187" s="70"/>
      <c r="L187" s="70"/>
      <c r="M187" s="70"/>
      <c r="N187" s="70"/>
      <c r="O187" s="70"/>
      <c r="P187" s="70"/>
      <c r="Q187" s="70"/>
      <c r="R187" s="106">
        <f>SUM(H187:Q187)</f>
        <v>121.559</v>
      </c>
      <c r="S187" s="96"/>
    </row>
    <row r="188" spans="1:19" ht="42" customHeight="1" x14ac:dyDescent="0.2">
      <c r="A188" s="213" t="s">
        <v>29</v>
      </c>
      <c r="B188" s="213" t="s">
        <v>268</v>
      </c>
      <c r="C188" s="213" t="s">
        <v>248</v>
      </c>
      <c r="D188" s="208" t="s">
        <v>22</v>
      </c>
      <c r="E188" s="208" t="s">
        <v>28</v>
      </c>
      <c r="F188" s="208" t="s">
        <v>129</v>
      </c>
      <c r="G188" s="225"/>
      <c r="H188" s="210">
        <f>SUM(H189:H190)</f>
        <v>0</v>
      </c>
      <c r="I188" s="210">
        <f t="shared" ref="I188:Q188" si="52">SUM(I189:I190)</f>
        <v>20</v>
      </c>
      <c r="J188" s="210">
        <f t="shared" si="52"/>
        <v>55</v>
      </c>
      <c r="K188" s="210">
        <f t="shared" si="52"/>
        <v>50</v>
      </c>
      <c r="L188" s="210">
        <f t="shared" si="52"/>
        <v>52.5</v>
      </c>
      <c r="M188" s="210">
        <f t="shared" si="52"/>
        <v>91.2</v>
      </c>
      <c r="N188" s="210">
        <f t="shared" si="52"/>
        <v>73.599999999999994</v>
      </c>
      <c r="O188" s="210">
        <f t="shared" ref="O188" si="53">SUM(O189:O190)</f>
        <v>25</v>
      </c>
      <c r="P188" s="210">
        <f t="shared" si="52"/>
        <v>25</v>
      </c>
      <c r="Q188" s="210">
        <f t="shared" si="52"/>
        <v>25</v>
      </c>
      <c r="R188" s="108">
        <f t="shared" ref="R188:R199" si="54">SUM(H188:Q188)</f>
        <v>417.29999999999995</v>
      </c>
      <c r="S188" s="95"/>
    </row>
    <row r="189" spans="1:19" ht="55.5" customHeight="1" x14ac:dyDescent="0.2">
      <c r="A189" s="197"/>
      <c r="B189" s="124" t="s">
        <v>269</v>
      </c>
      <c r="C189" s="196"/>
      <c r="D189" s="24" t="s">
        <v>22</v>
      </c>
      <c r="E189" s="24" t="s">
        <v>28</v>
      </c>
      <c r="F189" s="24" t="s">
        <v>294</v>
      </c>
      <c r="G189" s="142" t="s">
        <v>213</v>
      </c>
      <c r="H189" s="84">
        <v>0</v>
      </c>
      <c r="I189" s="181">
        <v>20</v>
      </c>
      <c r="J189" s="181">
        <f>250-170-25</f>
        <v>55</v>
      </c>
      <c r="K189" s="181">
        <v>50</v>
      </c>
      <c r="L189" s="181">
        <v>52.5</v>
      </c>
      <c r="M189" s="181">
        <v>75</v>
      </c>
      <c r="N189" s="202">
        <v>25</v>
      </c>
      <c r="O189" s="189">
        <v>25</v>
      </c>
      <c r="P189" s="189">
        <v>25</v>
      </c>
      <c r="Q189" s="193">
        <v>25</v>
      </c>
      <c r="R189" s="108">
        <f t="shared" si="54"/>
        <v>352.5</v>
      </c>
      <c r="S189" s="95"/>
    </row>
    <row r="190" spans="1:19" ht="55.5" customHeight="1" x14ac:dyDescent="0.2">
      <c r="A190" s="196"/>
      <c r="B190" s="170" t="s">
        <v>234</v>
      </c>
      <c r="C190" s="166"/>
      <c r="D190" s="168" t="s">
        <v>22</v>
      </c>
      <c r="E190" s="168" t="s">
        <v>28</v>
      </c>
      <c r="F190" s="168" t="s">
        <v>235</v>
      </c>
      <c r="G190" s="167" t="s">
        <v>213</v>
      </c>
      <c r="H190" s="88"/>
      <c r="I190" s="70"/>
      <c r="J190" s="70"/>
      <c r="K190" s="70"/>
      <c r="L190" s="70"/>
      <c r="M190" s="70">
        <v>16.2</v>
      </c>
      <c r="N190" s="70">
        <v>48.6</v>
      </c>
      <c r="O190" s="70"/>
      <c r="P190" s="70"/>
      <c r="Q190" s="70"/>
      <c r="R190" s="106">
        <f>SUM(H190:Q190)</f>
        <v>64.8</v>
      </c>
      <c r="S190" s="95"/>
    </row>
    <row r="191" spans="1:19" ht="30.75" customHeight="1" x14ac:dyDescent="0.2">
      <c r="A191" s="213" t="s">
        <v>29</v>
      </c>
      <c r="B191" s="213" t="s">
        <v>186</v>
      </c>
      <c r="C191" s="213" t="s">
        <v>248</v>
      </c>
      <c r="D191" s="208" t="s">
        <v>22</v>
      </c>
      <c r="E191" s="208" t="s">
        <v>30</v>
      </c>
      <c r="F191" s="208" t="s">
        <v>158</v>
      </c>
      <c r="G191" s="225"/>
      <c r="H191" s="210">
        <f>SUM(H192:H195)</f>
        <v>0</v>
      </c>
      <c r="I191" s="210">
        <f t="shared" ref="I191:J191" si="55">SUM(I192:I195)</f>
        <v>0</v>
      </c>
      <c r="J191" s="210">
        <f t="shared" si="55"/>
        <v>0</v>
      </c>
      <c r="K191" s="210">
        <f>SUM(K192:K196)</f>
        <v>3460.8969999999999</v>
      </c>
      <c r="L191" s="210">
        <f t="shared" ref="L191:M191" si="56">SUM(L192:L196)</f>
        <v>3298.8270000000002</v>
      </c>
      <c r="M191" s="210">
        <f t="shared" si="56"/>
        <v>2959.88</v>
      </c>
      <c r="N191" s="210">
        <f>SUM(N192:N196)</f>
        <v>3364.1950000000002</v>
      </c>
      <c r="O191" s="210">
        <f t="shared" ref="O191:Q191" si="57">SUM(O192:O196)</f>
        <v>3991.6</v>
      </c>
      <c r="P191" s="210">
        <f t="shared" si="57"/>
        <v>4162.1000000000004</v>
      </c>
      <c r="Q191" s="210">
        <f t="shared" si="57"/>
        <v>4336.8</v>
      </c>
      <c r="R191" s="108">
        <f t="shared" si="54"/>
        <v>25574.298999999995</v>
      </c>
      <c r="S191" s="95"/>
    </row>
    <row r="192" spans="1:19" ht="26.25" customHeight="1" x14ac:dyDescent="0.2">
      <c r="A192" s="197"/>
      <c r="B192" s="273" t="s">
        <v>162</v>
      </c>
      <c r="C192" s="197"/>
      <c r="D192" s="195" t="s">
        <v>22</v>
      </c>
      <c r="E192" s="24" t="s">
        <v>23</v>
      </c>
      <c r="F192" s="24" t="s">
        <v>293</v>
      </c>
      <c r="G192" s="126" t="s">
        <v>107</v>
      </c>
      <c r="H192" s="84"/>
      <c r="I192" s="181"/>
      <c r="J192" s="181"/>
      <c r="K192" s="84">
        <v>1718.78</v>
      </c>
      <c r="L192" s="181">
        <v>1575.1110000000001</v>
      </c>
      <c r="M192" s="84">
        <v>1221.31</v>
      </c>
      <c r="N192" s="202">
        <v>1421.29</v>
      </c>
      <c r="O192" s="189">
        <v>1675</v>
      </c>
      <c r="P192" s="189">
        <v>1753.2</v>
      </c>
      <c r="Q192" s="193">
        <v>1727.5</v>
      </c>
      <c r="R192" s="108">
        <f t="shared" si="54"/>
        <v>11092.191000000001</v>
      </c>
      <c r="S192" s="95"/>
    </row>
    <row r="193" spans="1:19" ht="27.75" customHeight="1" x14ac:dyDescent="0.2">
      <c r="A193" s="197"/>
      <c r="B193" s="273"/>
      <c r="C193" s="197"/>
      <c r="D193" s="24" t="s">
        <v>22</v>
      </c>
      <c r="E193" s="24" t="s">
        <v>24</v>
      </c>
      <c r="F193" s="202" t="s">
        <v>293</v>
      </c>
      <c r="G193" s="126" t="s">
        <v>107</v>
      </c>
      <c r="H193" s="84"/>
      <c r="I193" s="181"/>
      <c r="J193" s="181"/>
      <c r="K193" s="84">
        <v>1555.992</v>
      </c>
      <c r="L193" s="181">
        <v>1514.481</v>
      </c>
      <c r="M193" s="84">
        <v>1525.415</v>
      </c>
      <c r="N193" s="84">
        <v>1725.835</v>
      </c>
      <c r="O193" s="241">
        <v>2082</v>
      </c>
      <c r="P193" s="189">
        <v>2163.1999999999998</v>
      </c>
      <c r="Q193" s="193">
        <v>2353.4</v>
      </c>
      <c r="R193" s="108">
        <f t="shared" si="54"/>
        <v>12920.322999999999</v>
      </c>
      <c r="S193" s="95"/>
    </row>
    <row r="194" spans="1:19" ht="26.25" customHeight="1" x14ac:dyDescent="0.2">
      <c r="A194" s="197"/>
      <c r="B194" s="273"/>
      <c r="C194" s="197"/>
      <c r="D194" s="24" t="s">
        <v>22</v>
      </c>
      <c r="E194" s="24" t="s">
        <v>27</v>
      </c>
      <c r="F194" s="202" t="s">
        <v>293</v>
      </c>
      <c r="G194" s="126" t="s">
        <v>166</v>
      </c>
      <c r="H194" s="84"/>
      <c r="I194" s="181"/>
      <c r="J194" s="181"/>
      <c r="K194" s="84">
        <f>165.9-7.775</f>
        <v>158.125</v>
      </c>
      <c r="L194" s="181">
        <f>185.69-2.65</f>
        <v>183.04</v>
      </c>
      <c r="M194" s="84">
        <v>143.255</v>
      </c>
      <c r="N194" s="202">
        <v>131.13999999999999</v>
      </c>
      <c r="O194" s="189">
        <v>140.19999999999999</v>
      </c>
      <c r="P194" s="189">
        <v>146.9</v>
      </c>
      <c r="Q194" s="193">
        <v>153</v>
      </c>
      <c r="R194" s="108">
        <f t="shared" si="54"/>
        <v>1055.6599999999999</v>
      </c>
      <c r="S194" s="95"/>
    </row>
    <row r="195" spans="1:19" ht="29.25" customHeight="1" x14ac:dyDescent="0.2">
      <c r="A195" s="197"/>
      <c r="B195" s="273"/>
      <c r="C195" s="197"/>
      <c r="D195" s="24" t="s">
        <v>22</v>
      </c>
      <c r="E195" s="24" t="s">
        <v>26</v>
      </c>
      <c r="F195" s="202" t="s">
        <v>293</v>
      </c>
      <c r="G195" s="126" t="s">
        <v>166</v>
      </c>
      <c r="H195" s="84"/>
      <c r="I195" s="181"/>
      <c r="J195" s="181"/>
      <c r="K195" s="84">
        <v>28</v>
      </c>
      <c r="L195" s="181">
        <v>26.195</v>
      </c>
      <c r="M195" s="84">
        <v>32.799999999999997</v>
      </c>
      <c r="N195" s="202">
        <f>34.5-3.37</f>
        <v>31.13</v>
      </c>
      <c r="O195" s="189">
        <v>36.5</v>
      </c>
      <c r="P195" s="189">
        <v>38.200000000000003</v>
      </c>
      <c r="Q195" s="193">
        <v>39.799999999999997</v>
      </c>
      <c r="R195" s="108">
        <f t="shared" si="54"/>
        <v>232.625</v>
      </c>
      <c r="S195" s="95"/>
    </row>
    <row r="196" spans="1:19" ht="26.25" customHeight="1" x14ac:dyDescent="0.2">
      <c r="A196" s="151"/>
      <c r="B196" s="245"/>
      <c r="C196" s="196"/>
      <c r="D196" s="150" t="s">
        <v>22</v>
      </c>
      <c r="E196" s="150" t="s">
        <v>215</v>
      </c>
      <c r="F196" s="202" t="s">
        <v>293</v>
      </c>
      <c r="G196" s="149" t="s">
        <v>166</v>
      </c>
      <c r="H196" s="84"/>
      <c r="I196" s="181"/>
      <c r="J196" s="181"/>
      <c r="K196" s="84"/>
      <c r="L196" s="181"/>
      <c r="M196" s="84">
        <v>37.1</v>
      </c>
      <c r="N196" s="202">
        <v>54.8</v>
      </c>
      <c r="O196" s="189">
        <v>57.9</v>
      </c>
      <c r="P196" s="189">
        <v>60.6</v>
      </c>
      <c r="Q196" s="193">
        <v>63.1</v>
      </c>
      <c r="R196" s="108">
        <f t="shared" si="54"/>
        <v>273.5</v>
      </c>
      <c r="S196" s="95"/>
    </row>
    <row r="197" spans="1:19" ht="43.5" customHeight="1" x14ac:dyDescent="0.2">
      <c r="A197" s="213" t="s">
        <v>29</v>
      </c>
      <c r="B197" s="213" t="s">
        <v>163</v>
      </c>
      <c r="C197" s="213" t="s">
        <v>248</v>
      </c>
      <c r="D197" s="208" t="s">
        <v>22</v>
      </c>
      <c r="E197" s="208" t="s">
        <v>28</v>
      </c>
      <c r="F197" s="208" t="s">
        <v>159</v>
      </c>
      <c r="G197" s="225"/>
      <c r="H197" s="210">
        <f>SUM(H198:H199)</f>
        <v>0</v>
      </c>
      <c r="I197" s="210">
        <f t="shared" ref="I197:Q197" si="58">SUM(I198:I199)</f>
        <v>0</v>
      </c>
      <c r="J197" s="210">
        <f t="shared" si="58"/>
        <v>0</v>
      </c>
      <c r="K197" s="210">
        <f t="shared" si="58"/>
        <v>140</v>
      </c>
      <c r="L197" s="210">
        <f t="shared" si="58"/>
        <v>130</v>
      </c>
      <c r="M197" s="210">
        <f t="shared" si="58"/>
        <v>180</v>
      </c>
      <c r="N197" s="210">
        <f t="shared" si="58"/>
        <v>180</v>
      </c>
      <c r="O197" s="210">
        <f t="shared" ref="O197" si="59">SUM(O198:O199)</f>
        <v>180</v>
      </c>
      <c r="P197" s="210">
        <f t="shared" si="58"/>
        <v>180</v>
      </c>
      <c r="Q197" s="210">
        <f t="shared" si="58"/>
        <v>180</v>
      </c>
      <c r="R197" s="108">
        <f t="shared" si="54"/>
        <v>1170</v>
      </c>
      <c r="S197" s="95"/>
    </row>
    <row r="198" spans="1:19" ht="30" customHeight="1" x14ac:dyDescent="0.2">
      <c r="A198" s="197"/>
      <c r="B198" s="273" t="s">
        <v>270</v>
      </c>
      <c r="C198" s="197"/>
      <c r="D198" s="195" t="s">
        <v>22</v>
      </c>
      <c r="E198" s="195" t="s">
        <v>24</v>
      </c>
      <c r="F198" s="195" t="s">
        <v>292</v>
      </c>
      <c r="G198" s="226" t="s">
        <v>213</v>
      </c>
      <c r="H198" s="227"/>
      <c r="I198" s="227"/>
      <c r="J198" s="227"/>
      <c r="K198" s="227"/>
      <c r="L198" s="195">
        <v>130</v>
      </c>
      <c r="M198" s="195">
        <v>180</v>
      </c>
      <c r="N198" s="195">
        <f>180+10-10</f>
        <v>180</v>
      </c>
      <c r="O198" s="195">
        <v>180</v>
      </c>
      <c r="P198" s="195">
        <v>180</v>
      </c>
      <c r="Q198" s="195">
        <v>180</v>
      </c>
      <c r="R198" s="217">
        <f t="shared" si="54"/>
        <v>1030</v>
      </c>
      <c r="S198" s="95"/>
    </row>
    <row r="199" spans="1:19" ht="30" customHeight="1" x14ac:dyDescent="0.2">
      <c r="A199" s="196"/>
      <c r="B199" s="245"/>
      <c r="C199" s="196"/>
      <c r="D199" s="24" t="s">
        <v>22</v>
      </c>
      <c r="E199" s="24" t="s">
        <v>28</v>
      </c>
      <c r="F199" s="24" t="s">
        <v>160</v>
      </c>
      <c r="G199" s="142" t="s">
        <v>213</v>
      </c>
      <c r="H199" s="84">
        <v>0</v>
      </c>
      <c r="I199" s="181"/>
      <c r="J199" s="181"/>
      <c r="K199" s="181">
        <f>100+40</f>
        <v>140</v>
      </c>
      <c r="L199" s="181"/>
      <c r="M199" s="181"/>
      <c r="N199" s="202"/>
      <c r="O199" s="189"/>
      <c r="P199" s="189"/>
      <c r="Q199" s="193"/>
      <c r="R199" s="108">
        <f t="shared" si="54"/>
        <v>140</v>
      </c>
      <c r="S199" s="95"/>
    </row>
    <row r="200" spans="1:19" ht="52.5" customHeight="1" x14ac:dyDescent="0.2">
      <c r="A200" s="213" t="s">
        <v>29</v>
      </c>
      <c r="B200" s="213" t="s">
        <v>187</v>
      </c>
      <c r="C200" s="213" t="s">
        <v>248</v>
      </c>
      <c r="D200" s="208" t="s">
        <v>22</v>
      </c>
      <c r="E200" s="208" t="s">
        <v>30</v>
      </c>
      <c r="F200" s="208" t="s">
        <v>90</v>
      </c>
      <c r="G200" s="225"/>
      <c r="H200" s="210">
        <f>SUM(H201:H209)</f>
        <v>3736.2</v>
      </c>
      <c r="I200" s="210">
        <f t="shared" ref="I200:N200" si="60">SUM(I201:I209)</f>
        <v>5882.4</v>
      </c>
      <c r="J200" s="210">
        <f>SUM(J201:J209)</f>
        <v>7553.9319999999998</v>
      </c>
      <c r="K200" s="210">
        <f>SUM(K201:K209)</f>
        <v>7182.165</v>
      </c>
      <c r="L200" s="210">
        <f t="shared" si="60"/>
        <v>9005.523000000001</v>
      </c>
      <c r="M200" s="210">
        <f t="shared" si="60"/>
        <v>5267.8640000000005</v>
      </c>
      <c r="N200" s="210">
        <f t="shared" si="60"/>
        <v>0</v>
      </c>
      <c r="O200" s="210">
        <f t="shared" ref="O200:Q200" si="61">SUM(O201:O209)</f>
        <v>0</v>
      </c>
      <c r="P200" s="210">
        <f t="shared" si="61"/>
        <v>0</v>
      </c>
      <c r="Q200" s="210">
        <f t="shared" si="61"/>
        <v>0</v>
      </c>
      <c r="R200" s="108">
        <f>SUM(H200:Q200)</f>
        <v>38628.084000000003</v>
      </c>
      <c r="S200" s="95"/>
    </row>
    <row r="201" spans="1:19" ht="20.25" customHeight="1" x14ac:dyDescent="0.2">
      <c r="A201" s="265"/>
      <c r="B201" s="244" t="s">
        <v>190</v>
      </c>
      <c r="C201" s="257"/>
      <c r="D201" s="257" t="s">
        <v>22</v>
      </c>
      <c r="E201" s="257" t="s">
        <v>24</v>
      </c>
      <c r="F201" s="257" t="s">
        <v>227</v>
      </c>
      <c r="G201" s="269">
        <v>240</v>
      </c>
      <c r="H201" s="57">
        <v>1593.8030000000001</v>
      </c>
      <c r="I201" s="54">
        <v>0</v>
      </c>
      <c r="J201" s="54">
        <v>2969.9989999999998</v>
      </c>
      <c r="K201" s="54">
        <v>989.99699999999996</v>
      </c>
      <c r="L201" s="54">
        <v>3983.152</v>
      </c>
      <c r="M201" s="54">
        <v>3848.366</v>
      </c>
      <c r="N201" s="54"/>
      <c r="O201" s="54"/>
      <c r="P201" s="54"/>
      <c r="Q201" s="54"/>
      <c r="R201" s="109">
        <f>SUM(H201:Q201)</f>
        <v>13385.317000000001</v>
      </c>
      <c r="S201" s="97"/>
    </row>
    <row r="202" spans="1:19" ht="24.75" customHeight="1" x14ac:dyDescent="0.2">
      <c r="A202" s="266"/>
      <c r="B202" s="273"/>
      <c r="C202" s="268"/>
      <c r="D202" s="268"/>
      <c r="E202" s="268"/>
      <c r="F202" s="268"/>
      <c r="G202" s="270"/>
      <c r="H202" s="88">
        <v>66.197000000000003</v>
      </c>
      <c r="I202" s="53"/>
      <c r="J202" s="53">
        <v>30.001000000000001</v>
      </c>
      <c r="K202" s="53">
        <v>10.003</v>
      </c>
      <c r="L202" s="53">
        <v>40.247</v>
      </c>
      <c r="M202" s="53">
        <v>38.880000000000003</v>
      </c>
      <c r="N202" s="53"/>
      <c r="O202" s="53"/>
      <c r="P202" s="53"/>
      <c r="Q202" s="53"/>
      <c r="R202" s="106">
        <f t="shared" ref="R202:R208" si="62">SUM(H202:Q202)</f>
        <v>185.328</v>
      </c>
      <c r="S202" s="96"/>
    </row>
    <row r="203" spans="1:19" ht="24" customHeight="1" x14ac:dyDescent="0.2">
      <c r="A203" s="266"/>
      <c r="B203" s="245"/>
      <c r="C203" s="268"/>
      <c r="D203" s="258"/>
      <c r="E203" s="258"/>
      <c r="F203" s="258"/>
      <c r="G203" s="271"/>
      <c r="H203" s="21">
        <v>60</v>
      </c>
      <c r="I203" s="21"/>
      <c r="J203" s="21">
        <v>30.303000000000001</v>
      </c>
      <c r="K203" s="21">
        <v>110</v>
      </c>
      <c r="L203" s="21">
        <v>42.991999999999997</v>
      </c>
      <c r="M203" s="21">
        <v>3.891</v>
      </c>
      <c r="N203" s="28"/>
      <c r="O203" s="28"/>
      <c r="P203" s="28"/>
      <c r="Q203" s="28"/>
      <c r="R203" s="108">
        <f t="shared" si="62"/>
        <v>247.18599999999998</v>
      </c>
      <c r="S203" s="95"/>
    </row>
    <row r="204" spans="1:19" ht="21" customHeight="1" x14ac:dyDescent="0.2">
      <c r="A204" s="266"/>
      <c r="B204" s="244" t="s">
        <v>220</v>
      </c>
      <c r="C204" s="268"/>
      <c r="D204" s="257" t="s">
        <v>22</v>
      </c>
      <c r="E204" s="257" t="s">
        <v>27</v>
      </c>
      <c r="F204" s="257" t="s">
        <v>89</v>
      </c>
      <c r="G204" s="278">
        <v>610</v>
      </c>
      <c r="H204" s="84">
        <v>0</v>
      </c>
      <c r="I204" s="181">
        <v>2842.4</v>
      </c>
      <c r="J204" s="84">
        <f>1146.156-J205</f>
        <v>1076.0159999999998</v>
      </c>
      <c r="K204" s="84">
        <v>1340</v>
      </c>
      <c r="L204" s="84">
        <f>1970.123-1107.699</f>
        <v>862.42399999999998</v>
      </c>
      <c r="M204" s="84"/>
      <c r="N204" s="84"/>
      <c r="O204" s="84"/>
      <c r="P204" s="84"/>
      <c r="Q204" s="84"/>
      <c r="R204" s="108">
        <f t="shared" si="62"/>
        <v>6120.84</v>
      </c>
      <c r="S204" s="95"/>
    </row>
    <row r="205" spans="1:19" ht="21" customHeight="1" x14ac:dyDescent="0.2">
      <c r="A205" s="266"/>
      <c r="B205" s="273"/>
      <c r="C205" s="268"/>
      <c r="D205" s="258"/>
      <c r="E205" s="258"/>
      <c r="F205" s="258"/>
      <c r="G205" s="279"/>
      <c r="H205" s="88"/>
      <c r="I205" s="53">
        <v>0</v>
      </c>
      <c r="J205" s="53">
        <v>70.14</v>
      </c>
      <c r="K205" s="53"/>
      <c r="L205" s="53"/>
      <c r="M205" s="53"/>
      <c r="N205" s="53"/>
      <c r="O205" s="53"/>
      <c r="P205" s="53"/>
      <c r="Q205" s="53"/>
      <c r="R205" s="106">
        <f t="shared" si="62"/>
        <v>70.14</v>
      </c>
      <c r="S205" s="95"/>
    </row>
    <row r="206" spans="1:19" ht="21" customHeight="1" x14ac:dyDescent="0.2">
      <c r="A206" s="266"/>
      <c r="B206" s="245"/>
      <c r="C206" s="268"/>
      <c r="D206" s="150" t="s">
        <v>22</v>
      </c>
      <c r="E206" s="150" t="s">
        <v>218</v>
      </c>
      <c r="F206" s="150" t="s">
        <v>221</v>
      </c>
      <c r="G206" s="149" t="s">
        <v>166</v>
      </c>
      <c r="H206" s="88"/>
      <c r="I206" s="53"/>
      <c r="J206" s="53"/>
      <c r="K206" s="53"/>
      <c r="L206" s="53"/>
      <c r="M206" s="84">
        <v>271.33800000000002</v>
      </c>
      <c r="N206" s="84"/>
      <c r="O206" s="84"/>
      <c r="P206" s="84"/>
      <c r="Q206" s="84"/>
      <c r="R206" s="108">
        <f t="shared" si="62"/>
        <v>271.33800000000002</v>
      </c>
      <c r="S206" s="95"/>
    </row>
    <row r="207" spans="1:19" ht="26.25" customHeight="1" x14ac:dyDescent="0.2">
      <c r="A207" s="266"/>
      <c r="B207" s="244" t="s">
        <v>188</v>
      </c>
      <c r="C207" s="268"/>
      <c r="D207" s="257" t="s">
        <v>22</v>
      </c>
      <c r="E207" s="257" t="s">
        <v>27</v>
      </c>
      <c r="F207" s="257" t="s">
        <v>86</v>
      </c>
      <c r="G207" s="278">
        <v>610</v>
      </c>
      <c r="H207" s="84">
        <v>2016.2</v>
      </c>
      <c r="I207" s="181">
        <v>3040</v>
      </c>
      <c r="J207" s="84">
        <v>3048.172</v>
      </c>
      <c r="K207" s="84">
        <v>4732.165</v>
      </c>
      <c r="L207" s="84">
        <v>4076.7080000000001</v>
      </c>
      <c r="M207" s="84">
        <v>1105.3889999999999</v>
      </c>
      <c r="N207" s="84"/>
      <c r="O207" s="84"/>
      <c r="P207" s="84"/>
      <c r="Q207" s="84"/>
      <c r="R207" s="108">
        <f t="shared" si="62"/>
        <v>18018.633999999998</v>
      </c>
      <c r="S207" s="95"/>
    </row>
    <row r="208" spans="1:19" ht="26.25" customHeight="1" x14ac:dyDescent="0.2">
      <c r="A208" s="266"/>
      <c r="B208" s="245"/>
      <c r="C208" s="268"/>
      <c r="D208" s="258"/>
      <c r="E208" s="258"/>
      <c r="F208" s="258"/>
      <c r="G208" s="279"/>
      <c r="H208" s="84"/>
      <c r="I208" s="53">
        <v>0</v>
      </c>
      <c r="J208" s="53">
        <v>329.30099999999999</v>
      </c>
      <c r="K208" s="53"/>
      <c r="L208" s="53"/>
      <c r="M208" s="53"/>
      <c r="N208" s="53"/>
      <c r="O208" s="53"/>
      <c r="P208" s="53"/>
      <c r="Q208" s="53"/>
      <c r="R208" s="106">
        <f t="shared" si="62"/>
        <v>329.30099999999999</v>
      </c>
      <c r="S208" s="95"/>
    </row>
    <row r="209" spans="1:19" ht="54" hidden="1" customHeight="1" x14ac:dyDescent="0.2">
      <c r="A209" s="267"/>
      <c r="B209" s="42" t="s">
        <v>189</v>
      </c>
      <c r="C209" s="258"/>
      <c r="D209" s="24" t="s">
        <v>22</v>
      </c>
      <c r="E209" s="24" t="s">
        <v>26</v>
      </c>
      <c r="F209" s="24" t="s">
        <v>134</v>
      </c>
      <c r="G209" s="80">
        <v>610</v>
      </c>
      <c r="H209" s="84">
        <v>0</v>
      </c>
      <c r="I209" s="181">
        <v>0</v>
      </c>
      <c r="J209" s="84">
        <v>0</v>
      </c>
      <c r="K209" s="84"/>
      <c r="L209" s="84"/>
      <c r="M209" s="84"/>
      <c r="N209" s="84"/>
      <c r="O209" s="84"/>
      <c r="P209" s="84"/>
      <c r="Q209" s="84"/>
      <c r="R209" s="108">
        <f t="shared" ref="R209" si="63">SUM(H209:P209)</f>
        <v>0</v>
      </c>
      <c r="S209" s="95"/>
    </row>
    <row r="210" spans="1:19" ht="43.5" customHeight="1" x14ac:dyDescent="0.2">
      <c r="A210" s="213" t="s">
        <v>29</v>
      </c>
      <c r="B210" s="213" t="s">
        <v>206</v>
      </c>
      <c r="C210" s="213" t="s">
        <v>248</v>
      </c>
      <c r="D210" s="208" t="s">
        <v>22</v>
      </c>
      <c r="E210" s="208" t="s">
        <v>24</v>
      </c>
      <c r="F210" s="208" t="s">
        <v>201</v>
      </c>
      <c r="G210" s="229"/>
      <c r="H210" s="206">
        <f t="shared" ref="H210:J210" si="64">SUM(H211:H216)</f>
        <v>0</v>
      </c>
      <c r="I210" s="206">
        <f t="shared" si="64"/>
        <v>0</v>
      </c>
      <c r="J210" s="206">
        <f t="shared" si="64"/>
        <v>0</v>
      </c>
      <c r="K210" s="206">
        <f>SUM(K211:K216)</f>
        <v>1319.931</v>
      </c>
      <c r="L210" s="206">
        <f t="shared" ref="L210:N210" si="65">SUM(L211:L216)</f>
        <v>1307.6039999999998</v>
      </c>
      <c r="M210" s="206">
        <f>SUM(M211:M216)</f>
        <v>1309.854</v>
      </c>
      <c r="N210" s="206">
        <f t="shared" si="65"/>
        <v>0</v>
      </c>
      <c r="O210" s="206">
        <f t="shared" ref="O210:Q210" si="66">SUM(O211:O216)</f>
        <v>0</v>
      </c>
      <c r="P210" s="206">
        <f t="shared" si="66"/>
        <v>0</v>
      </c>
      <c r="Q210" s="206">
        <f t="shared" si="66"/>
        <v>0</v>
      </c>
      <c r="R210" s="108">
        <f>SUM(H210:Q210)</f>
        <v>3937.3890000000001</v>
      </c>
      <c r="S210" s="95"/>
    </row>
    <row r="211" spans="1:19" ht="24" customHeight="1" x14ac:dyDescent="0.2">
      <c r="A211" s="265"/>
      <c r="B211" s="273" t="s">
        <v>224</v>
      </c>
      <c r="C211" s="251"/>
      <c r="D211" s="195" t="s">
        <v>22</v>
      </c>
      <c r="E211" s="195" t="s">
        <v>24</v>
      </c>
      <c r="F211" s="195" t="s">
        <v>205</v>
      </c>
      <c r="G211" s="204">
        <v>110</v>
      </c>
      <c r="H211" s="228"/>
      <c r="I211" s="228"/>
      <c r="J211" s="228"/>
      <c r="K211" s="228">
        <v>402.74200000000002</v>
      </c>
      <c r="L211" s="228">
        <v>1274.722</v>
      </c>
      <c r="M211" s="228">
        <v>1258.8820000000001</v>
      </c>
      <c r="N211" s="228"/>
      <c r="O211" s="228"/>
      <c r="P211" s="228"/>
      <c r="Q211" s="228"/>
      <c r="R211" s="109">
        <f t="shared" ref="R211:R240" si="67">SUM(H211:Q211)</f>
        <v>2936.346</v>
      </c>
      <c r="S211" s="95"/>
    </row>
    <row r="212" spans="1:19" ht="25.5" customHeight="1" x14ac:dyDescent="0.2">
      <c r="A212" s="266"/>
      <c r="B212" s="273"/>
      <c r="C212" s="252"/>
      <c r="D212" s="139" t="s">
        <v>22</v>
      </c>
      <c r="E212" s="139" t="s">
        <v>24</v>
      </c>
      <c r="F212" s="139" t="s">
        <v>205</v>
      </c>
      <c r="G212" s="43">
        <v>110</v>
      </c>
      <c r="H212" s="53"/>
      <c r="I212" s="53"/>
      <c r="J212" s="53"/>
      <c r="K212" s="53">
        <v>4.0679999999999996</v>
      </c>
      <c r="L212" s="53">
        <v>12.878</v>
      </c>
      <c r="M212" s="53">
        <v>12.718</v>
      </c>
      <c r="N212" s="53"/>
      <c r="O212" s="53"/>
      <c r="P212" s="53"/>
      <c r="Q212" s="53"/>
      <c r="R212" s="106">
        <f t="shared" si="67"/>
        <v>29.663999999999998</v>
      </c>
      <c r="S212" s="95"/>
    </row>
    <row r="213" spans="1:19" ht="33.75" customHeight="1" x14ac:dyDescent="0.2">
      <c r="A213" s="266"/>
      <c r="B213" s="245"/>
      <c r="C213" s="252"/>
      <c r="D213" s="141" t="s">
        <v>22</v>
      </c>
      <c r="E213" s="141" t="s">
        <v>24</v>
      </c>
      <c r="F213" s="141" t="s">
        <v>205</v>
      </c>
      <c r="G213" s="43">
        <v>110</v>
      </c>
      <c r="H213" s="53"/>
      <c r="I213" s="53"/>
      <c r="J213" s="53"/>
      <c r="K213" s="21">
        <v>1</v>
      </c>
      <c r="L213" s="21">
        <v>20.004000000000001</v>
      </c>
      <c r="M213" s="21">
        <v>38.253999999999998</v>
      </c>
      <c r="N213" s="21"/>
      <c r="O213" s="21"/>
      <c r="P213" s="21"/>
      <c r="Q213" s="21"/>
      <c r="R213" s="108">
        <f t="shared" si="67"/>
        <v>59.257999999999996</v>
      </c>
      <c r="S213" s="95"/>
    </row>
    <row r="214" spans="1:19" ht="20.25" customHeight="1" x14ac:dyDescent="0.2">
      <c r="A214" s="266"/>
      <c r="B214" s="244" t="s">
        <v>203</v>
      </c>
      <c r="C214" s="252"/>
      <c r="D214" s="134" t="s">
        <v>22</v>
      </c>
      <c r="E214" s="134" t="s">
        <v>24</v>
      </c>
      <c r="F214" s="134" t="s">
        <v>201</v>
      </c>
      <c r="G214" s="43">
        <v>240</v>
      </c>
      <c r="H214" s="21"/>
      <c r="I214" s="21"/>
      <c r="J214" s="21"/>
      <c r="K214" s="54">
        <v>893.96900000000005</v>
      </c>
      <c r="L214" s="21"/>
      <c r="M214" s="21"/>
      <c r="N214" s="21"/>
      <c r="O214" s="21"/>
      <c r="P214" s="21"/>
      <c r="Q214" s="21"/>
      <c r="R214" s="109">
        <f t="shared" si="67"/>
        <v>893.96900000000005</v>
      </c>
      <c r="S214" s="95"/>
    </row>
    <row r="215" spans="1:19" ht="20.25" customHeight="1" x14ac:dyDescent="0.2">
      <c r="A215" s="266"/>
      <c r="B215" s="273"/>
      <c r="C215" s="252"/>
      <c r="D215" s="134" t="s">
        <v>22</v>
      </c>
      <c r="E215" s="134" t="s">
        <v>24</v>
      </c>
      <c r="F215" s="134" t="s">
        <v>201</v>
      </c>
      <c r="G215" s="43">
        <v>240</v>
      </c>
      <c r="H215" s="21"/>
      <c r="I215" s="21"/>
      <c r="J215" s="21"/>
      <c r="K215" s="53">
        <v>9.0310000000000006</v>
      </c>
      <c r="L215" s="21"/>
      <c r="M215" s="21"/>
      <c r="N215" s="21"/>
      <c r="O215" s="21"/>
      <c r="P215" s="21"/>
      <c r="Q215" s="21"/>
      <c r="R215" s="106">
        <f t="shared" si="67"/>
        <v>9.0310000000000006</v>
      </c>
      <c r="S215" s="95"/>
    </row>
    <row r="216" spans="1:19" ht="20.25" customHeight="1" x14ac:dyDescent="0.2">
      <c r="A216" s="267"/>
      <c r="B216" s="245"/>
      <c r="C216" s="253"/>
      <c r="D216" s="134" t="s">
        <v>22</v>
      </c>
      <c r="E216" s="134" t="s">
        <v>24</v>
      </c>
      <c r="F216" s="134" t="s">
        <v>200</v>
      </c>
      <c r="G216" s="43">
        <v>240</v>
      </c>
      <c r="H216" s="21"/>
      <c r="I216" s="21"/>
      <c r="J216" s="21"/>
      <c r="K216" s="21">
        <v>9.1210000000000004</v>
      </c>
      <c r="L216" s="21"/>
      <c r="M216" s="21"/>
      <c r="N216" s="21"/>
      <c r="O216" s="21"/>
      <c r="P216" s="21"/>
      <c r="Q216" s="21"/>
      <c r="R216" s="108">
        <f t="shared" si="67"/>
        <v>9.1210000000000004</v>
      </c>
      <c r="S216" s="95"/>
    </row>
    <row r="217" spans="1:19" ht="55.5" customHeight="1" x14ac:dyDescent="0.2">
      <c r="A217" s="230" t="s">
        <v>29</v>
      </c>
      <c r="B217" s="213" t="s">
        <v>241</v>
      </c>
      <c r="C217" s="213" t="s">
        <v>248</v>
      </c>
      <c r="D217" s="208" t="s">
        <v>22</v>
      </c>
      <c r="E217" s="208" t="s">
        <v>24</v>
      </c>
      <c r="F217" s="208" t="s">
        <v>277</v>
      </c>
      <c r="G217" s="229">
        <v>110</v>
      </c>
      <c r="H217" s="206">
        <f>SUM(H218:H220)</f>
        <v>0</v>
      </c>
      <c r="I217" s="206">
        <f t="shared" ref="I217:M217" si="68">SUM(I218:I220)</f>
        <v>0</v>
      </c>
      <c r="J217" s="206">
        <f t="shared" si="68"/>
        <v>0</v>
      </c>
      <c r="K217" s="206">
        <f t="shared" si="68"/>
        <v>0</v>
      </c>
      <c r="L217" s="206">
        <f t="shared" si="68"/>
        <v>0</v>
      </c>
      <c r="M217" s="206">
        <f t="shared" si="68"/>
        <v>0</v>
      </c>
      <c r="N217" s="206">
        <f>SUM(N218:N222)</f>
        <v>45863.448000000004</v>
      </c>
      <c r="O217" s="206">
        <f t="shared" ref="O217:Q217" si="69">SUM(O218:O222)</f>
        <v>45810.308000000005</v>
      </c>
      <c r="P217" s="206">
        <f t="shared" si="69"/>
        <v>46344.965000000004</v>
      </c>
      <c r="Q217" s="206">
        <f t="shared" si="69"/>
        <v>46091.18</v>
      </c>
      <c r="R217" s="108">
        <f>SUM(H217:Q217)</f>
        <v>184109.90100000001</v>
      </c>
      <c r="S217" s="95"/>
    </row>
    <row r="218" spans="1:19" ht="24.75" customHeight="1" x14ac:dyDescent="0.2">
      <c r="A218" s="315"/>
      <c r="B218" s="244" t="s">
        <v>243</v>
      </c>
      <c r="C218" s="251"/>
      <c r="D218" s="173" t="s">
        <v>22</v>
      </c>
      <c r="E218" s="173" t="s">
        <v>24</v>
      </c>
      <c r="F218" s="173" t="s">
        <v>242</v>
      </c>
      <c r="G218" s="43">
        <v>110</v>
      </c>
      <c r="H218" s="54"/>
      <c r="I218" s="54"/>
      <c r="J218" s="54"/>
      <c r="K218" s="54"/>
      <c r="L218" s="54"/>
      <c r="M218" s="54"/>
      <c r="N218" s="54">
        <v>1627.3589999999999</v>
      </c>
      <c r="O218" s="54">
        <v>2091.0239999999999</v>
      </c>
      <c r="P218" s="54">
        <v>2666.2</v>
      </c>
      <c r="Q218" s="54">
        <v>2699.3</v>
      </c>
      <c r="R218" s="109">
        <f t="shared" si="67"/>
        <v>9083.8829999999998</v>
      </c>
      <c r="S218" s="95"/>
    </row>
    <row r="219" spans="1:19" ht="19.5" customHeight="1" x14ac:dyDescent="0.2">
      <c r="A219" s="316"/>
      <c r="B219" s="273"/>
      <c r="C219" s="252"/>
      <c r="D219" s="173" t="s">
        <v>22</v>
      </c>
      <c r="E219" s="173" t="s">
        <v>24</v>
      </c>
      <c r="F219" s="173" t="s">
        <v>242</v>
      </c>
      <c r="G219" s="43">
        <v>110</v>
      </c>
      <c r="H219" s="53"/>
      <c r="I219" s="53"/>
      <c r="J219" s="53"/>
      <c r="K219" s="53"/>
      <c r="L219" s="53"/>
      <c r="M219" s="53"/>
      <c r="N219" s="53">
        <v>16.440999999999999</v>
      </c>
      <c r="O219" s="53">
        <v>42.676000000000002</v>
      </c>
      <c r="P219" s="53"/>
      <c r="Q219" s="53"/>
      <c r="R219" s="106">
        <f t="shared" si="67"/>
        <v>59.117000000000004</v>
      </c>
      <c r="S219" s="95"/>
    </row>
    <row r="220" spans="1:19" ht="21" customHeight="1" x14ac:dyDescent="0.2">
      <c r="A220" s="316"/>
      <c r="B220" s="245"/>
      <c r="C220" s="252"/>
      <c r="D220" s="173" t="s">
        <v>22</v>
      </c>
      <c r="E220" s="173" t="s">
        <v>24</v>
      </c>
      <c r="F220" s="173" t="s">
        <v>242</v>
      </c>
      <c r="G220" s="43">
        <v>110</v>
      </c>
      <c r="H220" s="53"/>
      <c r="I220" s="53"/>
      <c r="J220" s="53"/>
      <c r="K220" s="21"/>
      <c r="L220" s="21"/>
      <c r="M220" s="21"/>
      <c r="N220" s="21">
        <v>137.01900000000001</v>
      </c>
      <c r="O220" s="21">
        <v>64.177999999999997</v>
      </c>
      <c r="P220" s="21">
        <v>80.194999999999993</v>
      </c>
      <c r="Q220" s="21">
        <v>81.19</v>
      </c>
      <c r="R220" s="108">
        <f t="shared" si="67"/>
        <v>362.58199999999999</v>
      </c>
      <c r="S220" s="95"/>
    </row>
    <row r="221" spans="1:19" ht="98.25" customHeight="1" x14ac:dyDescent="0.2">
      <c r="A221" s="316"/>
      <c r="B221" s="176" t="s">
        <v>229</v>
      </c>
      <c r="C221" s="252"/>
      <c r="D221" s="173" t="s">
        <v>22</v>
      </c>
      <c r="E221" s="173" t="s">
        <v>24</v>
      </c>
      <c r="F221" s="173" t="s">
        <v>246</v>
      </c>
      <c r="G221" s="43">
        <v>110</v>
      </c>
      <c r="H221" s="54"/>
      <c r="I221" s="54"/>
      <c r="J221" s="54"/>
      <c r="K221" s="54"/>
      <c r="L221" s="54"/>
      <c r="M221" s="54"/>
      <c r="N221" s="54">
        <v>777.89599999999996</v>
      </c>
      <c r="O221" s="54">
        <v>987.53</v>
      </c>
      <c r="P221" s="54">
        <v>1244.92</v>
      </c>
      <c r="Q221" s="54">
        <v>1244.23</v>
      </c>
      <c r="R221" s="109">
        <f t="shared" si="67"/>
        <v>4254.576</v>
      </c>
      <c r="S221" s="95"/>
    </row>
    <row r="222" spans="1:19" ht="96" customHeight="1" x14ac:dyDescent="0.2">
      <c r="A222" s="317"/>
      <c r="B222" s="182" t="s">
        <v>245</v>
      </c>
      <c r="C222" s="253"/>
      <c r="D222" s="173" t="s">
        <v>22</v>
      </c>
      <c r="E222" s="173" t="s">
        <v>24</v>
      </c>
      <c r="F222" s="173" t="s">
        <v>244</v>
      </c>
      <c r="G222" s="43">
        <v>110</v>
      </c>
      <c r="H222" s="54"/>
      <c r="I222" s="54"/>
      <c r="J222" s="54"/>
      <c r="K222" s="54"/>
      <c r="L222" s="54"/>
      <c r="M222" s="54"/>
      <c r="N222" s="54">
        <v>43304.733</v>
      </c>
      <c r="O222" s="54">
        <v>42624.9</v>
      </c>
      <c r="P222" s="54">
        <v>42353.65</v>
      </c>
      <c r="Q222" s="54">
        <v>42066.46</v>
      </c>
      <c r="R222" s="109">
        <f t="shared" si="67"/>
        <v>170349.74299999999</v>
      </c>
      <c r="S222" s="95"/>
    </row>
    <row r="223" spans="1:19" ht="51.75" customHeight="1" x14ac:dyDescent="0.2">
      <c r="A223" s="254" t="s">
        <v>29</v>
      </c>
      <c r="B223" s="183" t="s">
        <v>271</v>
      </c>
      <c r="C223" s="177" t="s">
        <v>248</v>
      </c>
      <c r="D223" s="23" t="s">
        <v>22</v>
      </c>
      <c r="E223" s="23" t="s">
        <v>24</v>
      </c>
      <c r="F223" s="23" t="s">
        <v>272</v>
      </c>
      <c r="G223" s="136">
        <v>240</v>
      </c>
      <c r="H223" s="25">
        <f>SUM(H224:H232)</f>
        <v>0</v>
      </c>
      <c r="I223" s="25">
        <f t="shared" ref="I223:P223" si="70">SUM(I224:I232)</f>
        <v>0</v>
      </c>
      <c r="J223" s="25">
        <f t="shared" si="70"/>
        <v>0</v>
      </c>
      <c r="K223" s="25">
        <f t="shared" si="70"/>
        <v>0</v>
      </c>
      <c r="L223" s="25">
        <f t="shared" si="70"/>
        <v>0</v>
      </c>
      <c r="M223" s="25">
        <f t="shared" si="70"/>
        <v>0</v>
      </c>
      <c r="N223" s="25">
        <f t="shared" si="70"/>
        <v>30432</v>
      </c>
      <c r="O223" s="25">
        <f t="shared" si="70"/>
        <v>17208.313999999998</v>
      </c>
      <c r="P223" s="25">
        <f t="shared" si="70"/>
        <v>431291.97700000001</v>
      </c>
      <c r="Q223" s="25"/>
      <c r="R223" s="108">
        <f>SUM(H223:Q223)</f>
        <v>478932.29100000003</v>
      </c>
      <c r="S223" s="95"/>
    </row>
    <row r="224" spans="1:19" ht="18" customHeight="1" x14ac:dyDescent="0.2">
      <c r="A224" s="255"/>
      <c r="B224" s="280" t="s">
        <v>273</v>
      </c>
      <c r="C224" s="259"/>
      <c r="D224" s="179" t="s">
        <v>22</v>
      </c>
      <c r="E224" s="179" t="s">
        <v>24</v>
      </c>
      <c r="F224" s="179" t="s">
        <v>278</v>
      </c>
      <c r="G224" s="43">
        <v>240</v>
      </c>
      <c r="H224" s="54"/>
      <c r="I224" s="54"/>
      <c r="J224" s="54"/>
      <c r="K224" s="54"/>
      <c r="L224" s="54"/>
      <c r="M224" s="54"/>
      <c r="N224" s="54"/>
      <c r="O224" s="54"/>
      <c r="P224" s="54">
        <v>310970.46500000003</v>
      </c>
      <c r="Q224" s="54"/>
      <c r="R224" s="109">
        <f t="shared" si="67"/>
        <v>310970.46500000003</v>
      </c>
      <c r="S224" s="95"/>
    </row>
    <row r="225" spans="1:19" ht="18" customHeight="1" x14ac:dyDescent="0.2">
      <c r="A225" s="255"/>
      <c r="B225" s="281"/>
      <c r="C225" s="259"/>
      <c r="D225" s="179" t="s">
        <v>22</v>
      </c>
      <c r="E225" s="179" t="s">
        <v>24</v>
      </c>
      <c r="F225" s="179" t="s">
        <v>278</v>
      </c>
      <c r="G225" s="43">
        <v>240</v>
      </c>
      <c r="H225" s="54"/>
      <c r="I225" s="54"/>
      <c r="J225" s="54"/>
      <c r="K225" s="54"/>
      <c r="L225" s="54"/>
      <c r="M225" s="54"/>
      <c r="N225" s="54"/>
      <c r="O225" s="54"/>
      <c r="P225" s="53"/>
      <c r="Q225" s="53"/>
      <c r="R225" s="106">
        <f t="shared" si="67"/>
        <v>0</v>
      </c>
      <c r="S225" s="95"/>
    </row>
    <row r="226" spans="1:19" ht="18" customHeight="1" x14ac:dyDescent="0.2">
      <c r="A226" s="255"/>
      <c r="B226" s="282"/>
      <c r="C226" s="259"/>
      <c r="D226" s="179" t="s">
        <v>22</v>
      </c>
      <c r="E226" s="179" t="s">
        <v>24</v>
      </c>
      <c r="F226" s="179" t="s">
        <v>278</v>
      </c>
      <c r="G226" s="43">
        <v>240</v>
      </c>
      <c r="H226" s="54"/>
      <c r="I226" s="54"/>
      <c r="J226" s="54"/>
      <c r="K226" s="54"/>
      <c r="L226" s="54"/>
      <c r="M226" s="54"/>
      <c r="N226" s="54"/>
      <c r="O226" s="54"/>
      <c r="P226" s="21"/>
      <c r="Q226" s="21"/>
      <c r="R226" s="108">
        <f t="shared" si="67"/>
        <v>0</v>
      </c>
      <c r="S226" s="95"/>
    </row>
    <row r="227" spans="1:19" ht="18" customHeight="1" x14ac:dyDescent="0.2">
      <c r="A227" s="255"/>
      <c r="B227" s="280" t="s">
        <v>274</v>
      </c>
      <c r="C227" s="259"/>
      <c r="D227" s="179" t="s">
        <v>22</v>
      </c>
      <c r="E227" s="179" t="s">
        <v>24</v>
      </c>
      <c r="F227" s="179" t="s">
        <v>279</v>
      </c>
      <c r="G227" s="43">
        <v>240</v>
      </c>
      <c r="H227" s="54"/>
      <c r="I227" s="54"/>
      <c r="J227" s="54"/>
      <c r="K227" s="54"/>
      <c r="L227" s="54"/>
      <c r="M227" s="54"/>
      <c r="N227" s="54"/>
      <c r="O227" s="54">
        <v>14799.15</v>
      </c>
      <c r="P227" s="54">
        <v>120321.512</v>
      </c>
      <c r="Q227" s="54"/>
      <c r="R227" s="109">
        <f t="shared" si="67"/>
        <v>135120.66200000001</v>
      </c>
      <c r="S227" s="95"/>
    </row>
    <row r="228" spans="1:19" ht="18" customHeight="1" x14ac:dyDescent="0.2">
      <c r="A228" s="255"/>
      <c r="B228" s="281"/>
      <c r="C228" s="259"/>
      <c r="D228" s="179" t="s">
        <v>22</v>
      </c>
      <c r="E228" s="179" t="s">
        <v>24</v>
      </c>
      <c r="F228" s="179" t="s">
        <v>279</v>
      </c>
      <c r="G228" s="43">
        <v>240</v>
      </c>
      <c r="H228" s="54"/>
      <c r="I228" s="54"/>
      <c r="J228" s="54"/>
      <c r="K228" s="54"/>
      <c r="L228" s="54"/>
      <c r="M228" s="54"/>
      <c r="N228" s="54"/>
      <c r="O228" s="53">
        <v>2409.1640000000002</v>
      </c>
      <c r="P228" s="53"/>
      <c r="Q228" s="53"/>
      <c r="R228" s="106">
        <f t="shared" si="67"/>
        <v>2409.1640000000002</v>
      </c>
      <c r="S228" s="95"/>
    </row>
    <row r="229" spans="1:19" ht="18" customHeight="1" x14ac:dyDescent="0.2">
      <c r="A229" s="255"/>
      <c r="B229" s="282"/>
      <c r="C229" s="259"/>
      <c r="D229" s="179" t="s">
        <v>22</v>
      </c>
      <c r="E229" s="179" t="s">
        <v>24</v>
      </c>
      <c r="F229" s="179" t="s">
        <v>279</v>
      </c>
      <c r="G229" s="43">
        <v>240</v>
      </c>
      <c r="H229" s="54"/>
      <c r="I229" s="54"/>
      <c r="J229" s="54"/>
      <c r="K229" s="54"/>
      <c r="L229" s="54"/>
      <c r="M229" s="54"/>
      <c r="N229" s="54"/>
      <c r="O229" s="21"/>
      <c r="P229" s="21"/>
      <c r="Q229" s="21"/>
      <c r="R229" s="108">
        <f t="shared" si="67"/>
        <v>0</v>
      </c>
      <c r="S229" s="95"/>
    </row>
    <row r="230" spans="1:19" ht="18" customHeight="1" x14ac:dyDescent="0.2">
      <c r="A230" s="255"/>
      <c r="B230" s="280" t="s">
        <v>275</v>
      </c>
      <c r="C230" s="259"/>
      <c r="D230" s="179" t="s">
        <v>22</v>
      </c>
      <c r="E230" s="179" t="s">
        <v>24</v>
      </c>
      <c r="F230" s="179" t="s">
        <v>280</v>
      </c>
      <c r="G230" s="43">
        <v>240</v>
      </c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109">
        <f t="shared" si="67"/>
        <v>0</v>
      </c>
      <c r="S230" s="95"/>
    </row>
    <row r="231" spans="1:19" ht="18" customHeight="1" x14ac:dyDescent="0.2">
      <c r="A231" s="255"/>
      <c r="B231" s="281"/>
      <c r="C231" s="259"/>
      <c r="D231" s="179" t="s">
        <v>22</v>
      </c>
      <c r="E231" s="179" t="s">
        <v>24</v>
      </c>
      <c r="F231" s="179" t="s">
        <v>280</v>
      </c>
      <c r="G231" s="43">
        <v>240</v>
      </c>
      <c r="H231" s="54"/>
      <c r="I231" s="54"/>
      <c r="J231" s="54"/>
      <c r="K231" s="54"/>
      <c r="L231" s="54"/>
      <c r="M231" s="54"/>
      <c r="N231" s="53">
        <v>30429.200000000001</v>
      </c>
      <c r="O231" s="54"/>
      <c r="P231" s="53"/>
      <c r="Q231" s="53"/>
      <c r="R231" s="106">
        <f t="shared" si="67"/>
        <v>30429.200000000001</v>
      </c>
      <c r="S231" s="95"/>
    </row>
    <row r="232" spans="1:19" ht="18" customHeight="1" x14ac:dyDescent="0.2">
      <c r="A232" s="256"/>
      <c r="B232" s="282"/>
      <c r="C232" s="259"/>
      <c r="D232" s="179" t="s">
        <v>22</v>
      </c>
      <c r="E232" s="179" t="s">
        <v>24</v>
      </c>
      <c r="F232" s="179" t="s">
        <v>280</v>
      </c>
      <c r="G232" s="43">
        <v>240</v>
      </c>
      <c r="H232" s="54"/>
      <c r="I232" s="54"/>
      <c r="J232" s="54"/>
      <c r="K232" s="54"/>
      <c r="L232" s="54"/>
      <c r="M232" s="54"/>
      <c r="N232" s="21">
        <v>2.8</v>
      </c>
      <c r="O232" s="54"/>
      <c r="P232" s="21"/>
      <c r="Q232" s="21"/>
      <c r="R232" s="108">
        <f t="shared" si="67"/>
        <v>2.8</v>
      </c>
      <c r="S232" s="95"/>
    </row>
    <row r="233" spans="1:19" ht="52.5" customHeight="1" x14ac:dyDescent="0.2">
      <c r="A233" s="213" t="s">
        <v>29</v>
      </c>
      <c r="B233" s="213" t="s">
        <v>281</v>
      </c>
      <c r="C233" s="213" t="s">
        <v>167</v>
      </c>
      <c r="D233" s="214" t="s">
        <v>22</v>
      </c>
      <c r="E233" s="208" t="s">
        <v>23</v>
      </c>
      <c r="F233" s="208" t="s">
        <v>282</v>
      </c>
      <c r="G233" s="219">
        <v>240</v>
      </c>
      <c r="H233" s="210">
        <f>SUM(H234:H236)</f>
        <v>0</v>
      </c>
      <c r="I233" s="210">
        <f t="shared" ref="I233:J233" si="71">SUM(I234:I236)</f>
        <v>0</v>
      </c>
      <c r="J233" s="210">
        <f t="shared" si="71"/>
        <v>0</v>
      </c>
      <c r="K233" s="210">
        <f>SUM(K234:K236)</f>
        <v>0</v>
      </c>
      <c r="L233" s="210">
        <f t="shared" ref="L233:Q233" si="72">SUM(L234:L236)</f>
        <v>0</v>
      </c>
      <c r="M233" s="210">
        <f t="shared" si="72"/>
        <v>0</v>
      </c>
      <c r="N233" s="210">
        <f t="shared" si="72"/>
        <v>0</v>
      </c>
      <c r="O233" s="210">
        <f t="shared" si="72"/>
        <v>57544.334999999999</v>
      </c>
      <c r="P233" s="210">
        <f t="shared" si="72"/>
        <v>0</v>
      </c>
      <c r="Q233" s="210">
        <f t="shared" si="72"/>
        <v>0</v>
      </c>
      <c r="R233" s="108">
        <f t="shared" ref="R233" si="73">SUM(H233:P233)</f>
        <v>57544.334999999999</v>
      </c>
      <c r="S233" s="95"/>
    </row>
    <row r="234" spans="1:19" ht="23.25" customHeight="1" x14ac:dyDescent="0.2">
      <c r="A234" s="197"/>
      <c r="B234" s="245" t="s">
        <v>283</v>
      </c>
      <c r="C234" s="245"/>
      <c r="D234" s="275" t="s">
        <v>22</v>
      </c>
      <c r="E234" s="264" t="s">
        <v>23</v>
      </c>
      <c r="F234" s="264" t="s">
        <v>284</v>
      </c>
      <c r="G234" s="275" t="s">
        <v>161</v>
      </c>
      <c r="H234" s="231"/>
      <c r="I234" s="228"/>
      <c r="J234" s="228"/>
      <c r="K234" s="228"/>
      <c r="L234" s="228"/>
      <c r="M234" s="228"/>
      <c r="N234" s="228"/>
      <c r="O234" s="228">
        <v>56387.794999999998</v>
      </c>
      <c r="P234" s="228"/>
      <c r="Q234" s="228"/>
      <c r="R234" s="109">
        <f t="shared" si="67"/>
        <v>56387.794999999998</v>
      </c>
      <c r="S234" s="95"/>
    </row>
    <row r="235" spans="1:19" ht="23.25" customHeight="1" x14ac:dyDescent="0.2">
      <c r="A235" s="197"/>
      <c r="B235" s="272"/>
      <c r="C235" s="272"/>
      <c r="D235" s="276"/>
      <c r="E235" s="277"/>
      <c r="F235" s="277"/>
      <c r="G235" s="276"/>
      <c r="H235" s="88"/>
      <c r="I235" s="53"/>
      <c r="J235" s="53"/>
      <c r="K235" s="53"/>
      <c r="L235" s="53"/>
      <c r="M235" s="53"/>
      <c r="N235" s="53"/>
      <c r="O235" s="53">
        <v>1150.7860000000001</v>
      </c>
      <c r="P235" s="53"/>
      <c r="Q235" s="53"/>
      <c r="R235" s="106">
        <f t="shared" si="67"/>
        <v>1150.7860000000001</v>
      </c>
      <c r="S235" s="95"/>
    </row>
    <row r="236" spans="1:19" ht="25.5" customHeight="1" x14ac:dyDescent="0.2">
      <c r="A236" s="196"/>
      <c r="B236" s="272"/>
      <c r="C236" s="272"/>
      <c r="D236" s="276"/>
      <c r="E236" s="277"/>
      <c r="F236" s="277"/>
      <c r="G236" s="276"/>
      <c r="H236" s="21"/>
      <c r="I236" s="21"/>
      <c r="J236" s="21"/>
      <c r="K236" s="21"/>
      <c r="L236" s="21"/>
      <c r="M236" s="21"/>
      <c r="N236" s="28"/>
      <c r="O236" s="28">
        <v>5.7539999999999996</v>
      </c>
      <c r="P236" s="28"/>
      <c r="Q236" s="28"/>
      <c r="R236" s="108">
        <f t="shared" si="67"/>
        <v>5.7539999999999996</v>
      </c>
      <c r="S236" s="95"/>
    </row>
    <row r="237" spans="1:19" ht="41.25" customHeight="1" x14ac:dyDescent="0.2">
      <c r="A237" s="213" t="s">
        <v>29</v>
      </c>
      <c r="B237" s="213" t="s">
        <v>164</v>
      </c>
      <c r="C237" s="213" t="s">
        <v>167</v>
      </c>
      <c r="D237" s="214" t="s">
        <v>148</v>
      </c>
      <c r="E237" s="208" t="s">
        <v>27</v>
      </c>
      <c r="F237" s="208" t="s">
        <v>170</v>
      </c>
      <c r="G237" s="219">
        <v>610</v>
      </c>
      <c r="H237" s="210">
        <f>SUM(H238:H240)</f>
        <v>0</v>
      </c>
      <c r="I237" s="210">
        <f t="shared" ref="I237:N237" si="74">SUM(I238:I240)</f>
        <v>0</v>
      </c>
      <c r="J237" s="210">
        <f t="shared" si="74"/>
        <v>0</v>
      </c>
      <c r="K237" s="210">
        <f>SUM(K238:K240)</f>
        <v>28408.53</v>
      </c>
      <c r="L237" s="210">
        <f t="shared" si="74"/>
        <v>0</v>
      </c>
      <c r="M237" s="210">
        <f t="shared" si="74"/>
        <v>0</v>
      </c>
      <c r="N237" s="210">
        <f t="shared" si="74"/>
        <v>0</v>
      </c>
      <c r="O237" s="210">
        <f t="shared" ref="O237:Q237" si="75">SUM(O238:O240)</f>
        <v>0</v>
      </c>
      <c r="P237" s="210">
        <f t="shared" si="75"/>
        <v>0</v>
      </c>
      <c r="Q237" s="210">
        <f t="shared" si="75"/>
        <v>0</v>
      </c>
      <c r="R237" s="108">
        <f t="shared" ref="R237" si="76">SUM(H237:P237)</f>
        <v>28408.53</v>
      </c>
      <c r="S237" s="95"/>
    </row>
    <row r="238" spans="1:19" ht="23.25" customHeight="1" x14ac:dyDescent="0.2">
      <c r="A238" s="197"/>
      <c r="B238" s="245" t="s">
        <v>197</v>
      </c>
      <c r="C238" s="245"/>
      <c r="D238" s="275" t="s">
        <v>148</v>
      </c>
      <c r="E238" s="264" t="s">
        <v>27</v>
      </c>
      <c r="F238" s="264" t="s">
        <v>165</v>
      </c>
      <c r="G238" s="275" t="s">
        <v>166</v>
      </c>
      <c r="H238" s="231"/>
      <c r="I238" s="228"/>
      <c r="J238" s="228"/>
      <c r="K238" s="228">
        <v>27843.200000000001</v>
      </c>
      <c r="L238" s="228"/>
      <c r="M238" s="228"/>
      <c r="N238" s="228"/>
      <c r="O238" s="228"/>
      <c r="P238" s="228"/>
      <c r="Q238" s="228"/>
      <c r="R238" s="109">
        <f t="shared" si="67"/>
        <v>27843.200000000001</v>
      </c>
      <c r="S238" s="95"/>
    </row>
    <row r="239" spans="1:19" ht="23.25" customHeight="1" x14ac:dyDescent="0.2">
      <c r="A239" s="197"/>
      <c r="B239" s="272"/>
      <c r="C239" s="272"/>
      <c r="D239" s="276"/>
      <c r="E239" s="277"/>
      <c r="F239" s="277"/>
      <c r="G239" s="276"/>
      <c r="H239" s="88"/>
      <c r="I239" s="53"/>
      <c r="J239" s="53"/>
      <c r="K239" s="53">
        <v>281.245</v>
      </c>
      <c r="L239" s="53"/>
      <c r="M239" s="53"/>
      <c r="N239" s="53"/>
      <c r="O239" s="53"/>
      <c r="P239" s="53"/>
      <c r="Q239" s="53"/>
      <c r="R239" s="106">
        <f t="shared" si="67"/>
        <v>281.245</v>
      </c>
      <c r="S239" s="95"/>
    </row>
    <row r="240" spans="1:19" ht="18.75" customHeight="1" x14ac:dyDescent="0.2">
      <c r="A240" s="196"/>
      <c r="B240" s="272"/>
      <c r="C240" s="272"/>
      <c r="D240" s="276"/>
      <c r="E240" s="277"/>
      <c r="F240" s="277"/>
      <c r="G240" s="276"/>
      <c r="H240" s="21"/>
      <c r="I240" s="21"/>
      <c r="J240" s="21"/>
      <c r="K240" s="21">
        <v>284.08499999999998</v>
      </c>
      <c r="L240" s="21"/>
      <c r="M240" s="21"/>
      <c r="N240" s="28"/>
      <c r="O240" s="28"/>
      <c r="P240" s="28"/>
      <c r="Q240" s="28"/>
      <c r="R240" s="108">
        <f t="shared" si="67"/>
        <v>284.08499999999998</v>
      </c>
      <c r="S240" s="95"/>
    </row>
    <row r="241" spans="1:33" ht="29.25" customHeight="1" x14ac:dyDescent="0.2">
      <c r="A241" s="40"/>
      <c r="B241" s="45"/>
      <c r="C241" s="40"/>
      <c r="D241" s="4"/>
      <c r="E241" s="32" t="s">
        <v>87</v>
      </c>
      <c r="F241" s="4"/>
      <c r="G241" s="41"/>
      <c r="H241" s="71">
        <f t="shared" ref="H241:P241" si="77">H187</f>
        <v>121.559</v>
      </c>
      <c r="I241" s="71">
        <f t="shared" si="77"/>
        <v>0</v>
      </c>
      <c r="J241" s="71">
        <f t="shared" si="77"/>
        <v>0</v>
      </c>
      <c r="K241" s="36">
        <f t="shared" si="77"/>
        <v>0</v>
      </c>
      <c r="L241" s="36">
        <f t="shared" si="77"/>
        <v>0</v>
      </c>
      <c r="M241" s="36">
        <f t="shared" si="77"/>
        <v>0</v>
      </c>
      <c r="N241" s="71">
        <f t="shared" si="77"/>
        <v>0</v>
      </c>
      <c r="O241" s="36">
        <f t="shared" si="77"/>
        <v>0</v>
      </c>
      <c r="P241" s="36">
        <f t="shared" si="77"/>
        <v>0</v>
      </c>
      <c r="Q241" s="36"/>
      <c r="R241" s="74"/>
      <c r="S241" s="74"/>
    </row>
    <row r="242" spans="1:33" ht="12" customHeight="1" x14ac:dyDescent="0.2">
      <c r="E242" s="32" t="s">
        <v>23</v>
      </c>
      <c r="H242" s="89">
        <f>H12+H76+H108+H79+H46+H18+H25-H48+H36-H29</f>
        <v>269117.86600000004</v>
      </c>
      <c r="I242" s="89">
        <f>I12+I76+I108+I79+I46+I18+I25-I48+I36-I29</f>
        <v>342702.435</v>
      </c>
      <c r="J242" s="89">
        <f>J12+J76+J108+J79+J46+J18+J25-J48+J36-J29+J192-J49</f>
        <v>373809.48699999996</v>
      </c>
      <c r="K242" s="89">
        <f>K12+K76+K108+K79+K46+K18+K25-K48+K36-K29+K192</f>
        <v>309431.80400000006</v>
      </c>
      <c r="L242" s="89">
        <f>L12+L76+L108+L79+L46+L18+L25-L48+L36-L29+L192</f>
        <v>302925.33600000001</v>
      </c>
      <c r="M242" s="89">
        <f>M12+M76+M108+M79+M46+M18+M25-M48+M36-M29+M192</f>
        <v>323025.58100000001</v>
      </c>
      <c r="N242" s="211">
        <f>N12+N76+N108+N79+N46+N18+N25-N48+N36-N29+N192+N233</f>
        <v>362046.72599999997</v>
      </c>
      <c r="O242" s="211">
        <f t="shared" ref="O242:Q242" si="78">O12+O76+O108+O79+O46+O18+O25-O48+O36-O29+O192+O233</f>
        <v>416495.87600000005</v>
      </c>
      <c r="P242" s="211">
        <f t="shared" si="78"/>
        <v>312629.60000000003</v>
      </c>
      <c r="Q242" s="211">
        <f t="shared" si="78"/>
        <v>327870.3</v>
      </c>
      <c r="R242" s="211">
        <f t="shared" ref="R242" si="79">R12+R76+R108+R79+R46+R18+R25-R48+R36-R29+R192+R233</f>
        <v>3340068.9110000003</v>
      </c>
      <c r="S242" s="74"/>
    </row>
    <row r="243" spans="1:33" x14ac:dyDescent="0.2">
      <c r="E243" s="32" t="s">
        <v>24</v>
      </c>
      <c r="H243" s="85">
        <f>H30+H48+H77+H80+H105+H119+H201+H202+H203+H85-H36+H29</f>
        <v>305974.80799999996</v>
      </c>
      <c r="I243" s="85">
        <f>I30+I48+I77+I80+I105+I119+I201+I202+I203+I85-I36+I29</f>
        <v>321365.66799999995</v>
      </c>
      <c r="J243" s="85">
        <f>J30+J48+J77+J80+J105+J119+J201+J202+J203+J85-J36+J29</f>
        <v>349816.19100000011</v>
      </c>
      <c r="K243" s="85">
        <f>K30+K48+K77+K80+K105+K119+K201+K202+K203+K85-K36+K29+K193+K210+K81</f>
        <v>375209.26199999993</v>
      </c>
      <c r="L243" s="85">
        <f>L30+L48+L77+L80+L105+L119+L201+L202+L203+L85-L36+L29+L193+L210+L198</f>
        <v>404455.51500000001</v>
      </c>
      <c r="M243" s="85">
        <f>M30+M48+M77+M80+M105+M119+M201+M202+M203+M85-M36+M29+M193+M210+M198</f>
        <v>565472.93700000003</v>
      </c>
      <c r="N243" s="85">
        <f>N30+N48+N77+N80+N105+N119+N201+N202+N203+N85-N36+N29+N193+N210+N198+N101+N217+N223+N81</f>
        <v>701602.44899999991</v>
      </c>
      <c r="O243" s="85">
        <f t="shared" ref="O243:Q243" si="80">O30+O48+O77+O80+O105+O119+O201+O202+O203+O85-O36+O29+O193+O210+O198+O101+O217+O223+O81</f>
        <v>686505.65399999998</v>
      </c>
      <c r="P243" s="85">
        <f t="shared" si="80"/>
        <v>891505.01800000004</v>
      </c>
      <c r="Q243" s="85">
        <f t="shared" si="80"/>
        <v>484139.54900000006</v>
      </c>
      <c r="R243" s="85">
        <f t="shared" ref="R243" si="81">R30+R48+R77+R80+R105+R119+R201+R202+R203+R85-R36+R29+R193+R210+R198+R101+R217+R223+R81</f>
        <v>5086047.051</v>
      </c>
    </row>
    <row r="244" spans="1:33" x14ac:dyDescent="0.2">
      <c r="E244" s="32" t="s">
        <v>27</v>
      </c>
      <c r="H244" s="71">
        <f>H53+H73+H146+H177+H78+H207+H204+H178+H164+H165+H238+H89</f>
        <v>18811.830000000002</v>
      </c>
      <c r="I244" s="71">
        <f>I53+I73+I146+I177+I78+I207+I204+I178+I164+I165+I238+I89</f>
        <v>35888.298000000003</v>
      </c>
      <c r="J244" s="71">
        <f>J53+J73+J146+J177+J78+J207+J204+J178+J164+J165+J238+J89+J194+J205+J208+J49</f>
        <v>40576.743999999999</v>
      </c>
      <c r="K244" s="71">
        <f>K53+K73+K146+K177+K78+K207+K204+K178+K164+K165+K238+K89+K194+K205+K208+K49+K239+K240</f>
        <v>93609.332999999999</v>
      </c>
      <c r="L244" s="71">
        <f>L53+L73+L146+L177+L78+L207+L204+L178+L164+L165+L238+L89+L194+L205+L208+L49+L239+L240-L72-L71</f>
        <v>74601.544000000009</v>
      </c>
      <c r="M244" s="71">
        <f>M53+M73+M146+M177+M78+M207+M204+M178+M164+M165+M238+M89+M194+M205+M208+M49+M239+M240-M72-M71-M58-M59-M67-M68</f>
        <v>59353.579000000005</v>
      </c>
      <c r="N244" s="85">
        <f>N53+N73+N146+N177+N78+N207+N204+N178+N164+N165+N238+N89+N194+N205+N208+N49+N239+N240-N72-N71-N58-N59-N67-N68</f>
        <v>70366.37900000003</v>
      </c>
      <c r="O244" s="85">
        <f t="shared" ref="O244:Q244" si="82">O53+O73+O146+O177+O78+O207+O204+O178+O164+O165+O238+O89+O194+O205+O208+O49+O239+O240-O72-O71-O58-O59-O67-O68</f>
        <v>81631.600999999995</v>
      </c>
      <c r="P244" s="85">
        <f t="shared" si="82"/>
        <v>73554.7</v>
      </c>
      <c r="Q244" s="85">
        <f t="shared" si="82"/>
        <v>73887.599999999991</v>
      </c>
      <c r="R244" s="162"/>
      <c r="S244" s="74"/>
    </row>
    <row r="245" spans="1:33" x14ac:dyDescent="0.2">
      <c r="E245" s="32" t="s">
        <v>26</v>
      </c>
      <c r="H245" s="49">
        <f>H184+H182+H163+H155-H177-H178-H164+H209-H165</f>
        <v>31783.696999999993</v>
      </c>
      <c r="I245" s="49">
        <f>I184+I182+I163+I155-I177-I178-I164+I209-I165</f>
        <v>30045.246000000006</v>
      </c>
      <c r="J245" s="49">
        <f t="shared" ref="J245:M245" si="83">J184+J182+J163+J155-J177-J178-J164+J209-J165+J195</f>
        <v>33352.063000000002</v>
      </c>
      <c r="K245" s="89">
        <f t="shared" si="83"/>
        <v>36834.468999999997</v>
      </c>
      <c r="L245" s="49">
        <f t="shared" si="83"/>
        <v>41035.180999999997</v>
      </c>
      <c r="M245" s="49">
        <f t="shared" si="83"/>
        <v>47131.313000000002</v>
      </c>
      <c r="N245" s="211">
        <f>N184+N182+N163+N154-N177-N178-N164+N209-N165+N195</f>
        <v>60363.556000000011</v>
      </c>
      <c r="O245" s="211">
        <f>O184+O182+O163+O154-O177-O178-O164+O209-O165+O195+O92+O94+O95</f>
        <v>68509.713999999993</v>
      </c>
      <c r="P245" s="211">
        <f t="shared" ref="P245:Q245" si="84">P184+P182+P163+P154-P177-P178-P164+P209-P165+P195+P92+P94</f>
        <v>59774.315999999999</v>
      </c>
      <c r="Q245" s="211">
        <f t="shared" si="84"/>
        <v>60014.79</v>
      </c>
      <c r="R245" s="162"/>
    </row>
    <row r="246" spans="1:33" x14ac:dyDescent="0.2">
      <c r="E246" s="32" t="s">
        <v>61</v>
      </c>
      <c r="H246" s="71">
        <f>H82+H84+H88+H86+H96+H97+H90+H87</f>
        <v>9943.128999999999</v>
      </c>
      <c r="I246" s="71">
        <f>I82+I84+I88+I86+I96+I97+I90+I87</f>
        <v>9758.5519999999997</v>
      </c>
      <c r="J246" s="71">
        <f>J82+J84+J88+J86+J96+J97+J90+J87</f>
        <v>13616.623999999998</v>
      </c>
      <c r="K246" s="71">
        <f>K82+K84+K88+K86+K96+K97+K90+K87</f>
        <v>13783.138999999999</v>
      </c>
      <c r="L246" s="71">
        <f>L82+L84+L88+L86+L96+L97+L90+L87+L100</f>
        <v>14157.694</v>
      </c>
      <c r="M246" s="71">
        <f>M82+M84+M88+M86+M96+M97+M90+M87+M100+M91+M93</f>
        <v>16408.125</v>
      </c>
      <c r="N246" s="85">
        <f>N82+N83+N84+N86+N87+N91+N93+N100</f>
        <v>16406.486000000001</v>
      </c>
      <c r="O246" s="85">
        <f>O82+O83+O84+O86+O87+O91+O93+O100</f>
        <v>15093.92</v>
      </c>
      <c r="P246" s="85">
        <f t="shared" ref="P246:Q246" si="85">P82+P83+P84+P86+P87+P91+P93+P100</f>
        <v>11308.729000000001</v>
      </c>
      <c r="Q246" s="85">
        <f t="shared" si="85"/>
        <v>12160.504000000001</v>
      </c>
      <c r="R246" s="162"/>
    </row>
    <row r="247" spans="1:33" x14ac:dyDescent="0.2">
      <c r="E247" s="32" t="s">
        <v>28</v>
      </c>
      <c r="H247" s="89">
        <f>H104+H102+H103+H188</f>
        <v>15618.453</v>
      </c>
      <c r="I247" s="89">
        <f>I104+I102+I103+I188</f>
        <v>10359.396999999999</v>
      </c>
      <c r="J247" s="89">
        <f>J104+J102+J103+J188+J197</f>
        <v>13176.031000000001</v>
      </c>
      <c r="K247" s="89">
        <f>K104+K102+K103+K188+K197+K98-K198</f>
        <v>13637.614000000001</v>
      </c>
      <c r="L247" s="89">
        <f>L104+L102+L103+L188+L197+L98-L198</f>
        <v>15334.128000000001</v>
      </c>
      <c r="M247" s="89">
        <f>M104+M102+M103+M188+M197+M98-M198+M99</f>
        <v>16155.797</v>
      </c>
      <c r="N247" s="211">
        <f>N104+N102+N103+N188+N197+N98-N198+N99</f>
        <v>17854.113000000001</v>
      </c>
      <c r="O247" s="211">
        <f t="shared" ref="O247:Q247" si="86">O104+O102+O103+O188+O197+O98-O198+O99</f>
        <v>20356.91</v>
      </c>
      <c r="P247" s="211">
        <f t="shared" si="86"/>
        <v>14617.3</v>
      </c>
      <c r="Q247" s="211">
        <f t="shared" si="86"/>
        <v>15731.5</v>
      </c>
      <c r="R247" s="162"/>
    </row>
    <row r="248" spans="1:33" x14ac:dyDescent="0.2">
      <c r="E248" s="32" t="s">
        <v>52</v>
      </c>
      <c r="H248" s="71">
        <f t="shared" ref="H248:N248" si="87">H159</f>
        <v>8051.0109999999995</v>
      </c>
      <c r="I248" s="71">
        <f t="shared" si="87"/>
        <v>0</v>
      </c>
      <c r="J248" s="71">
        <f t="shared" si="87"/>
        <v>0</v>
      </c>
      <c r="K248" s="71">
        <f t="shared" si="87"/>
        <v>0</v>
      </c>
      <c r="L248" s="71">
        <f t="shared" si="87"/>
        <v>0</v>
      </c>
      <c r="M248" s="71">
        <f t="shared" si="87"/>
        <v>0</v>
      </c>
      <c r="N248" s="71">
        <f t="shared" si="87"/>
        <v>0</v>
      </c>
      <c r="O248" s="71">
        <f t="shared" ref="O248:Q248" si="88">O159</f>
        <v>0</v>
      </c>
      <c r="P248" s="71">
        <f t="shared" si="88"/>
        <v>0</v>
      </c>
      <c r="Q248" s="71">
        <f t="shared" si="88"/>
        <v>0</v>
      </c>
      <c r="R248" s="162"/>
    </row>
    <row r="249" spans="1:33" x14ac:dyDescent="0.2">
      <c r="E249" s="32" t="s">
        <v>218</v>
      </c>
      <c r="H249" s="71">
        <f t="shared" ref="H249:N249" si="89">H58+H206</f>
        <v>0</v>
      </c>
      <c r="I249" s="71">
        <f t="shared" si="89"/>
        <v>0</v>
      </c>
      <c r="J249" s="71">
        <f t="shared" si="89"/>
        <v>0</v>
      </c>
      <c r="K249" s="71">
        <f t="shared" si="89"/>
        <v>0</v>
      </c>
      <c r="L249" s="71">
        <f t="shared" si="89"/>
        <v>0</v>
      </c>
      <c r="M249" s="85">
        <f t="shared" si="89"/>
        <v>1474.2559999999999</v>
      </c>
      <c r="N249" s="85">
        <f t="shared" si="89"/>
        <v>1012.605</v>
      </c>
      <c r="O249" s="85">
        <f t="shared" ref="O249:Q249" si="90">O58+O206</f>
        <v>1423.9</v>
      </c>
      <c r="P249" s="85">
        <f t="shared" si="90"/>
        <v>1476.4</v>
      </c>
      <c r="Q249" s="85">
        <f t="shared" si="90"/>
        <v>1508.3</v>
      </c>
      <c r="R249" s="162"/>
    </row>
    <row r="250" spans="1:33" x14ac:dyDescent="0.2">
      <c r="E250" s="32" t="s">
        <v>215</v>
      </c>
      <c r="H250" s="71">
        <f>H72+H71</f>
        <v>0</v>
      </c>
      <c r="I250" s="71">
        <f>I72+I71</f>
        <v>0</v>
      </c>
      <c r="J250" s="71">
        <f>J72+J71</f>
        <v>0</v>
      </c>
      <c r="K250" s="71">
        <f>K72+K71</f>
        <v>0</v>
      </c>
      <c r="L250" s="71">
        <f>L72+L71</f>
        <v>611.34699999999998</v>
      </c>
      <c r="M250" s="85">
        <f>M72+M71+M196+M59+M157+M67+M68</f>
        <v>19766.835999999996</v>
      </c>
      <c r="N250" s="85">
        <f>N72+N71+N196+N59+N157+N67+N68</f>
        <v>23220.331000000002</v>
      </c>
      <c r="O250" s="85">
        <f t="shared" ref="O250:Q250" si="91">O72+O71+O196+O59+O157+O67+O68</f>
        <v>28832.991000000002</v>
      </c>
      <c r="P250" s="85">
        <f t="shared" si="91"/>
        <v>24510.899999999998</v>
      </c>
      <c r="Q250" s="85">
        <f t="shared" si="91"/>
        <v>24784.399999999998</v>
      </c>
      <c r="R250" s="162"/>
    </row>
    <row r="251" spans="1:33" x14ac:dyDescent="0.2">
      <c r="H251" s="48">
        <f>H10-H242-H243-H244-H245-H246-H247-H248-H241-H250</f>
        <v>9.2938989837421104E-12</v>
      </c>
      <c r="I251" s="48">
        <f>I10-I242-I243-I244-I245-I246-I247-I248-I241-I250</f>
        <v>6.730260793119669E-11</v>
      </c>
      <c r="J251" s="48">
        <f>J10-J242-J243-J244-J245-J246-J247-J248-J241-J250</f>
        <v>5.8207660913467407E-11</v>
      </c>
      <c r="K251" s="48">
        <f>K10-K242-K243-K244-K245-K246-K247-K248-K241-K250</f>
        <v>-1.2005330063402653E-10</v>
      </c>
      <c r="L251" s="48">
        <f>L10-L242-L243-L244-L245-L246-L247-L248-L241-L250</f>
        <v>8.1627149484120309E-11</v>
      </c>
      <c r="M251" s="48">
        <f>M10-M242-M243-M244-M245-M246-M247-M248-M241-M250-M249</f>
        <v>-1.5143086784519255E-10</v>
      </c>
      <c r="N251" s="212">
        <f>N10-N242-N243-N244-N245-N246-N247-N248-N241-N250-N249</f>
        <v>5.0522430683486164E-10</v>
      </c>
      <c r="O251" s="212">
        <f t="shared" ref="O251:Q251" si="92">O10-O242-O243-O244-O245-O246-O247-O248-O241-O250-O249</f>
        <v>9.2313712229952216E-11</v>
      </c>
      <c r="P251" s="212">
        <f t="shared" si="92"/>
        <v>-1.368789526168257E-10</v>
      </c>
      <c r="Q251" s="212">
        <f t="shared" si="92"/>
        <v>1.0845724318642169E-10</v>
      </c>
    </row>
    <row r="252" spans="1:33" x14ac:dyDescent="0.2">
      <c r="I252" s="90"/>
      <c r="O252" s="68"/>
      <c r="P252" s="68"/>
      <c r="Q252" s="68"/>
    </row>
    <row r="253" spans="1:33" x14ac:dyDescent="0.2">
      <c r="E253" s="32" t="s">
        <v>149</v>
      </c>
      <c r="H253" s="59">
        <f>прил.4!E13</f>
        <v>9291.6489999999994</v>
      </c>
      <c r="I253" s="59">
        <f>прил.4!F13</f>
        <v>86362.612999999998</v>
      </c>
      <c r="J253" s="85">
        <f>J201+J160+J45+J40+J19+J238</f>
        <v>63085.994999999995</v>
      </c>
      <c r="K253" s="85">
        <f>K201+K160+K45+K40+K19+K238+K214+K211+K22</f>
        <v>68822.094999999987</v>
      </c>
      <c r="L253" s="85">
        <f>L201+L160+L45+L40+L19+L238+L214+L211+L22</f>
        <v>46537.536</v>
      </c>
      <c r="M253" s="85">
        <f>M201+M160+M45+M40+M19+M238+M214+M211+M22+M130+M44</f>
        <v>154765.42299999998</v>
      </c>
      <c r="N253" s="85">
        <f>N201+N160+N45+N40+N19+N238+N214+N211+N22+N130+N218+N221+N222+N234+N230+N227+N224+N133</f>
        <v>184678.80499999999</v>
      </c>
      <c r="O253" s="85">
        <f t="shared" ref="O253" si="93">O201+O160+O45+O40+O19+O238+O214+O211+O22+O130+O218+O221+O222+O234+O230+O227+O224+O133</f>
        <v>243447.66399999999</v>
      </c>
      <c r="P253" s="85">
        <f t="shared" ref="P253:Q253" si="94">P201+P160+P45+P40+P19+P238+P214+P211+P22+P130+P218+P221+P222+P234+P230+P227+P224+P133</f>
        <v>499751.64700000006</v>
      </c>
      <c r="Q253" s="85">
        <f t="shared" si="94"/>
        <v>66868.989999999991</v>
      </c>
      <c r="R253" s="73">
        <f>[3]Исполнение!$B$188/1000-N253</f>
        <v>2.6000000070780516E-4</v>
      </c>
      <c r="S253" s="73">
        <f>[3]Исполнение!$B$188/1000-O253</f>
        <v>-58768.858739999996</v>
      </c>
      <c r="T253" s="73">
        <f>[3]Исполнение!$B$188/1000-P253</f>
        <v>-315072.84174000006</v>
      </c>
      <c r="U253" s="73">
        <f>[3]Исполнение!$B$188/1000-Q253</f>
        <v>117809.81526</v>
      </c>
      <c r="V253" s="73">
        <f>[3]Исполнение!$B$188/1000-R253</f>
        <v>184678.80499999999</v>
      </c>
      <c r="W253" s="73">
        <f>[3]Исполнение!$B$188/1000-S253</f>
        <v>243447.66399999999</v>
      </c>
      <c r="X253" s="73">
        <f>[3]Исполнение!$B$188/1000-T253</f>
        <v>499751.64700000006</v>
      </c>
      <c r="Y253" s="73">
        <f>[3]Исполнение!$B$188/1000-U253</f>
        <v>66868.989999999991</v>
      </c>
      <c r="Z253" s="73">
        <f>[3]Исполнение!$B$188/1000-V253</f>
        <v>2.6000000070780516E-4</v>
      </c>
      <c r="AA253" s="73">
        <f>[3]Исполнение!$B$188/1000-W253</f>
        <v>-58768.858739999996</v>
      </c>
      <c r="AB253" s="73">
        <f>[3]Исполнение!$B$188/1000-X253</f>
        <v>-315072.84174000006</v>
      </c>
      <c r="AC253" s="73">
        <f>[3]Исполнение!$B$188/1000-Y253</f>
        <v>117809.81526</v>
      </c>
      <c r="AD253" s="73">
        <f>[3]Исполнение!$B$188/1000-Z253</f>
        <v>184678.80499999999</v>
      </c>
      <c r="AE253" s="73">
        <f>[8]Исполнение_1!$J$156/1000-O253</f>
        <v>-3.499999875202775E-4</v>
      </c>
      <c r="AF253" s="73">
        <f>[9]Исполнение_8!$C$156/1000-P253</f>
        <v>-2.5000004097819328E-4</v>
      </c>
      <c r="AG253" s="73">
        <f>[9]Исполнение_8!$D$156/1000-Q253</f>
        <v>0</v>
      </c>
    </row>
    <row r="254" spans="1:33" x14ac:dyDescent="0.2">
      <c r="E254" s="32" t="s">
        <v>150</v>
      </c>
      <c r="H254" s="59">
        <f>прил.4!E12</f>
        <v>431672.54</v>
      </c>
      <c r="I254" s="59">
        <f>прил.4!F12</f>
        <v>460738.62300000002</v>
      </c>
      <c r="J254" s="85">
        <f>J14+J16+J17+J20+J27+J32+J33+J34+J36+J37+J38+J41+J55+J60+J65+J76+J79+J77+J80+J82+J78+J84+J88+J96+J102+J104+J165+J169+J171+J176+J177+J179+J180+J181+J187+J202+J147+J23+J205+J208+J29+J239</f>
        <v>518121.33199999999</v>
      </c>
      <c r="K254" s="85">
        <f>K14+K15+K16+K17+K20+K23+K27+K32+K33+K34+K36+K37+K38+K41+K65+K69+K55+K60+K62+K64+K76+K77+K78+K79+K80+K81+K82+K84+K88+K104+K96+K102+K113+K117+K120+K122+K124+K128+K144+K147+K161+K165+K167+K169+K171+K173+K176+K177+K179+K187+K202+K205+K208+K215+K239+K212+K98</f>
        <v>489216.10299999994</v>
      </c>
      <c r="L254" s="85">
        <f>L14+L15+L16+L17+L20+L23+L27+L32+L33+L34+L36+L37+L38+L41+L65+L69+L55+L60+L62+L64+L76+L77+L78+L79+L80+L81+L82+L84+L88+L104+L96+L102+L113+L117+L120+L122+L124+L128+L144+L147+L161+L165+L167+L169+L171+L173+L176+L177+L179+L187+L202+L205+L208+L215+L239+L212+L98+L71+L109</f>
        <v>530343.52799999993</v>
      </c>
      <c r="M254" s="85">
        <f>M14+M15+M16+M17+M20+M23+M27+M32+M33+M34+M36+M37+M38+M41+M65+M69+M55+M60+M62+M64+M76+M77+M78+M79+M80+M81+M82+M84+M88+M104+M96+M102+M113+M117+M120+M122+M124+M128+M144+M147+M161+M165+M167+M169+M171+M173+M176+M177+M179+M187+M202+M205+M208+M215+M239+M212+M98+M71+M109+M125+M131+M67+M91+M137+M219+M235+M225+M228+M231+M134+M190+M99</f>
        <v>582369.05199999991</v>
      </c>
      <c r="N254" s="85">
        <f>N17+N27+N33+N34+N41+N65+N67+N69+N71+N79+N80+N82+N84+N91+N104+N134+N179+N187+N190+N219+N231+N228+N235+N99</f>
        <v>660164.49800000014</v>
      </c>
      <c r="O254" s="85">
        <f>O17+O27+O33+O34+O41+O65+O67+O69+O71+O79+O80+O82+O84+O91+O104+O134+O179+O187+O190+O219+O231+O228+O235+O99+O92+O128</f>
        <v>627332.90600000008</v>
      </c>
      <c r="P254" s="85">
        <f t="shared" ref="P254:Q254" si="95">P17+P27+P33+P34+P41+P65+P67+P69+P71+P79+P80+P82+P84+P91+P104+P134+P179+P187+P190+P219+P231+P228+P235+P99+P92+P128</f>
        <v>491849.99999999994</v>
      </c>
      <c r="Q254" s="85">
        <f t="shared" si="95"/>
        <v>529383.20000000007</v>
      </c>
      <c r="R254" s="73">
        <f>[3]Исполнение!$B$189/1000-N254</f>
        <v>1.4899998204782605E-3</v>
      </c>
      <c r="S254" s="73">
        <f>[3]Исполнение!$B$189/1000-O254</f>
        <v>32831.593489999883</v>
      </c>
      <c r="T254" s="73">
        <f>[3]Исполнение!$B$189/1000-P254</f>
        <v>168314.49949000002</v>
      </c>
      <c r="U254" s="73">
        <f>[3]Исполнение!$B$189/1000-Q254</f>
        <v>130781.29948999989</v>
      </c>
      <c r="V254" s="73">
        <f>[3]Исполнение!$B$189/1000-R254</f>
        <v>660164.49800000014</v>
      </c>
      <c r="W254" s="73">
        <f>[3]Исполнение!$B$189/1000-S254</f>
        <v>627332.90600000008</v>
      </c>
      <c r="X254" s="73">
        <f>[3]Исполнение!$B$189/1000-T254</f>
        <v>491849.99999999994</v>
      </c>
      <c r="Y254" s="73">
        <f>[3]Исполнение!$B$189/1000-U254</f>
        <v>529383.20000000007</v>
      </c>
      <c r="Z254" s="73">
        <f>[3]Исполнение!$B$189/1000-V254</f>
        <v>1.4899998204782605E-3</v>
      </c>
      <c r="AA254" s="73">
        <f>[3]Исполнение!$B$189/1000-W254</f>
        <v>32831.593489999883</v>
      </c>
      <c r="AB254" s="73">
        <f>[3]Исполнение!$B$189/1000-X254</f>
        <v>168314.49949000002</v>
      </c>
      <c r="AC254" s="73">
        <f>[3]Исполнение!$B$189/1000-Y254</f>
        <v>130781.29948999989</v>
      </c>
      <c r="AD254" s="73">
        <f>[3]Исполнение!$B$189/1000-Z254</f>
        <v>660164.49800000014</v>
      </c>
      <c r="AE254" s="73">
        <f>627332905.53/1000-O254</f>
        <v>-4.7000008635222912E-4</v>
      </c>
      <c r="AF254" s="73">
        <f>[9]Исполнение_8!$C$157/1000-P254</f>
        <v>0</v>
      </c>
      <c r="AG254" s="73">
        <f>[9]Исполнение_8!$D$157/1000-Q254</f>
        <v>0</v>
      </c>
    </row>
    <row r="255" spans="1:33" x14ac:dyDescent="0.2">
      <c r="E255" s="32" t="s">
        <v>151</v>
      </c>
      <c r="H255" s="85">
        <f t="shared" ref="H255:I255" si="96">H241+H242+H243+H244+H245+H246+H247+H248-H253-H254</f>
        <v>218458.16400000005</v>
      </c>
      <c r="I255" s="85">
        <f t="shared" si="96"/>
        <v>203018.35999999987</v>
      </c>
      <c r="J255" s="85">
        <f>J241+J242+J243+J244+J245+J246+J247+J248-J253-J254</f>
        <v>243139.81299999991</v>
      </c>
      <c r="K255" s="85">
        <f>K241+K242+K243+K244+K245+K246+K247+K248-K253-K254</f>
        <v>284467.42300000013</v>
      </c>
      <c r="L255" s="85">
        <f>L241+L242+L243+L244+L245+L246+L247+L248+L250-L253-L254</f>
        <v>276239.6810000001</v>
      </c>
      <c r="M255" s="85">
        <f>M10-M254-M253</f>
        <v>311653.94900000002</v>
      </c>
      <c r="N255" s="85">
        <f>N241+N242+N243+N244+N245+N246+N247+N248+N249+N250-N253-N254</f>
        <v>408029.34199999971</v>
      </c>
      <c r="O255" s="85">
        <f>O241+O242+O243+O244+O245+O246+O247+O248+O249+O250-O253-O254</f>
        <v>448069.99599999969</v>
      </c>
      <c r="P255" s="85">
        <f t="shared" ref="P255:Q255" si="97">P241+P242+P243+P244+P245+P246+P247+P248+P249+P250-P253-P254</f>
        <v>397775.31599999993</v>
      </c>
      <c r="Q255" s="85">
        <f t="shared" si="97"/>
        <v>403844.75300000003</v>
      </c>
      <c r="R255" s="73">
        <f>[3]Исполнение!$B$190/1000-N255</f>
        <v>-1.9999996875412762E-3</v>
      </c>
      <c r="S255" s="73">
        <f>[3]Исполнение!$B$190/1000-O255</f>
        <v>-40040.655999999668</v>
      </c>
      <c r="T255" s="73">
        <f>[3]Исполнение!$B$190/1000-P255</f>
        <v>10254.024000000092</v>
      </c>
      <c r="U255" s="73">
        <f>[3]Исполнение!$B$190/1000-Q255</f>
        <v>4184.5869999999995</v>
      </c>
      <c r="V255" s="73">
        <f>[3]Исполнение!$B$190/1000-R255</f>
        <v>408029.34199999971</v>
      </c>
      <c r="W255" s="73">
        <f>[3]Исполнение!$B$190/1000-S255</f>
        <v>448069.99599999969</v>
      </c>
      <c r="X255" s="73">
        <f>[3]Исполнение!$B$190/1000-T255</f>
        <v>397775.31599999993</v>
      </c>
      <c r="Y255" s="73">
        <f>[3]Исполнение!$B$190/1000-U255</f>
        <v>403844.75300000003</v>
      </c>
      <c r="Z255" s="73">
        <f>[3]Исполнение!$B$190/1000-V255</f>
        <v>-1.9999996875412762E-3</v>
      </c>
      <c r="AA255" s="73">
        <f>[3]Исполнение!$B$190/1000-W255</f>
        <v>-40040.655999999668</v>
      </c>
      <c r="AB255" s="73">
        <f>[3]Исполнение!$B$190/1000-X255</f>
        <v>10254.024000000092</v>
      </c>
      <c r="AC255" s="73">
        <f>[3]Исполнение!$B$190/1000-Y255</f>
        <v>4184.5869999999995</v>
      </c>
      <c r="AD255" s="73">
        <f>[3]Исполнение!$B$190/1000-Z255</f>
        <v>408029.34199999971</v>
      </c>
      <c r="AE255" s="73">
        <f>448069996/1000-O255</f>
        <v>0</v>
      </c>
      <c r="AF255" s="73">
        <f>[9]Исполнение_8!$C$158/1000-P255</f>
        <v>-3.9999955333769321E-5</v>
      </c>
      <c r="AG255" s="73">
        <f>[9]Исполнение_8!$D$158/1000-Q255</f>
        <v>1.5999999595806003E-4</v>
      </c>
    </row>
    <row r="256" spans="1:33" x14ac:dyDescent="0.2">
      <c r="H256" s="59">
        <f>H241+H242+H243+H244+H245+H246+H247+H248-H253-H254-H255</f>
        <v>0</v>
      </c>
      <c r="I256" s="59">
        <f>I241+I242+I243+I244+I245+I246+I247+I248-I253-I254-I255</f>
        <v>0</v>
      </c>
      <c r="J256" s="85">
        <f>J242+J243+J244+J245+J246+J247+J248-J253-J254-J255</f>
        <v>0</v>
      </c>
      <c r="K256" s="85">
        <f>K242+K243+K244+K245+K246+K247+K248-K253-K254-K255</f>
        <v>0</v>
      </c>
      <c r="L256" s="85">
        <f>L242+L243+L244+L245+L246+L247+L248+L250+L249-L253-L254-L255</f>
        <v>0</v>
      </c>
      <c r="M256" s="85">
        <f t="shared" ref="M256:N256" si="98">M242+M243+M244+M245+M246+M247+M248+M250+M249-M253-M254-M255</f>
        <v>0</v>
      </c>
      <c r="N256" s="85">
        <f t="shared" si="98"/>
        <v>0</v>
      </c>
      <c r="O256" s="85">
        <f t="shared" ref="O256:Q256" si="99">O242+O243+O244+O245+O246+O247+O248+O250+O249-O253-O254-O255</f>
        <v>0</v>
      </c>
      <c r="P256" s="85">
        <f t="shared" si="99"/>
        <v>0</v>
      </c>
      <c r="Q256" s="85">
        <f t="shared" si="99"/>
        <v>0</v>
      </c>
    </row>
    <row r="257" spans="9:11" x14ac:dyDescent="0.2">
      <c r="K257" s="122"/>
    </row>
    <row r="258" spans="9:11" x14ac:dyDescent="0.2">
      <c r="K258" s="123"/>
    </row>
    <row r="259" spans="9:11" x14ac:dyDescent="0.2">
      <c r="I259" s="90"/>
    </row>
  </sheetData>
  <mergeCells count="159">
    <mergeCell ref="A218:A222"/>
    <mergeCell ref="C218:C222"/>
    <mergeCell ref="B124:B127"/>
    <mergeCell ref="C122:C123"/>
    <mergeCell ref="A139:A140"/>
    <mergeCell ref="A147:A148"/>
    <mergeCell ref="B102:B103"/>
    <mergeCell ref="A19:A24"/>
    <mergeCell ref="A13:A17"/>
    <mergeCell ref="A27:A28"/>
    <mergeCell ref="A47:A52"/>
    <mergeCell ref="C47:C52"/>
    <mergeCell ref="A54:A72"/>
    <mergeCell ref="C76:C104"/>
    <mergeCell ref="B109:B111"/>
    <mergeCell ref="A128:A129"/>
    <mergeCell ref="A124:A127"/>
    <mergeCell ref="B36:B37"/>
    <mergeCell ref="B31:B32"/>
    <mergeCell ref="B84:B87"/>
    <mergeCell ref="B47:B49"/>
    <mergeCell ref="C63:C64"/>
    <mergeCell ref="B120:B121"/>
    <mergeCell ref="B88:B97"/>
    <mergeCell ref="B54:B55"/>
    <mergeCell ref="A76:A104"/>
    <mergeCell ref="N1:R1"/>
    <mergeCell ref="N2:R2"/>
    <mergeCell ref="B201:B203"/>
    <mergeCell ref="B168:B169"/>
    <mergeCell ref="B177:B178"/>
    <mergeCell ref="B172:B173"/>
    <mergeCell ref="B174:B176"/>
    <mergeCell ref="B112:B113"/>
    <mergeCell ref="B27:B29"/>
    <mergeCell ref="B114:B115"/>
    <mergeCell ref="C114:C115"/>
    <mergeCell ref="C160:C162"/>
    <mergeCell ref="C128:C129"/>
    <mergeCell ref="R6:R8"/>
    <mergeCell ref="O7:O8"/>
    <mergeCell ref="B98:B99"/>
    <mergeCell ref="B79:B83"/>
    <mergeCell ref="B19:B24"/>
    <mergeCell ref="C65:C72"/>
    <mergeCell ref="B141:B142"/>
    <mergeCell ref="B139:B140"/>
    <mergeCell ref="B13:B16"/>
    <mergeCell ref="B34:B35"/>
    <mergeCell ref="B50:B52"/>
    <mergeCell ref="P7:P8"/>
    <mergeCell ref="H7:H8"/>
    <mergeCell ref="H6:Q6"/>
    <mergeCell ref="Q7:Q8"/>
    <mergeCell ref="B38:B43"/>
    <mergeCell ref="K7:K8"/>
    <mergeCell ref="L7:L8"/>
    <mergeCell ref="M7:M8"/>
    <mergeCell ref="N7:N8"/>
    <mergeCell ref="C57:C60"/>
    <mergeCell ref="C61:C62"/>
    <mergeCell ref="C112:C113"/>
    <mergeCell ref="C124:C127"/>
    <mergeCell ref="C139:C140"/>
    <mergeCell ref="C141:C142"/>
    <mergeCell ref="C109:C111"/>
    <mergeCell ref="C54:C56"/>
    <mergeCell ref="C120:C121"/>
    <mergeCell ref="B155:B156"/>
    <mergeCell ref="A122:A123"/>
    <mergeCell ref="B57:B60"/>
    <mergeCell ref="B63:B64"/>
    <mergeCell ref="B61:B62"/>
    <mergeCell ref="B122:B123"/>
    <mergeCell ref="A149:A150"/>
    <mergeCell ref="B149:B150"/>
    <mergeCell ref="A112:A113"/>
    <mergeCell ref="B76:B78"/>
    <mergeCell ref="A114:A115"/>
    <mergeCell ref="A120:A121"/>
    <mergeCell ref="A117:A118"/>
    <mergeCell ref="B117:B118"/>
    <mergeCell ref="A109:A111"/>
    <mergeCell ref="A130:A138"/>
    <mergeCell ref="B128:B129"/>
    <mergeCell ref="A144:A145"/>
    <mergeCell ref="B144:B145"/>
    <mergeCell ref="B65:B72"/>
    <mergeCell ref="A6:A8"/>
    <mergeCell ref="B6:B8"/>
    <mergeCell ref="C6:C8"/>
    <mergeCell ref="D6:G6"/>
    <mergeCell ref="D7:D8"/>
    <mergeCell ref="F7:F8"/>
    <mergeCell ref="G7:G8"/>
    <mergeCell ref="I7:I8"/>
    <mergeCell ref="J7:J8"/>
    <mergeCell ref="A4:R4"/>
    <mergeCell ref="D238:D240"/>
    <mergeCell ref="E238:E240"/>
    <mergeCell ref="F238:F240"/>
    <mergeCell ref="G238:G240"/>
    <mergeCell ref="B207:B208"/>
    <mergeCell ref="D204:D205"/>
    <mergeCell ref="E204:E205"/>
    <mergeCell ref="F204:F205"/>
    <mergeCell ref="G204:G205"/>
    <mergeCell ref="D207:D208"/>
    <mergeCell ref="E207:E208"/>
    <mergeCell ref="F207:F208"/>
    <mergeCell ref="G207:G208"/>
    <mergeCell ref="B238:B240"/>
    <mergeCell ref="D234:D236"/>
    <mergeCell ref="E234:E236"/>
    <mergeCell ref="F234:F236"/>
    <mergeCell ref="G234:G236"/>
    <mergeCell ref="B224:B226"/>
    <mergeCell ref="B227:B229"/>
    <mergeCell ref="B230:B232"/>
    <mergeCell ref="B160:B162"/>
    <mergeCell ref="A141:A142"/>
    <mergeCell ref="G201:G203"/>
    <mergeCell ref="D201:D203"/>
    <mergeCell ref="E201:E203"/>
    <mergeCell ref="F201:F203"/>
    <mergeCell ref="C238:C240"/>
    <mergeCell ref="B211:B213"/>
    <mergeCell ref="B214:B216"/>
    <mergeCell ref="B198:B199"/>
    <mergeCell ref="B170:B171"/>
    <mergeCell ref="B218:B220"/>
    <mergeCell ref="B234:B236"/>
    <mergeCell ref="C234:C236"/>
    <mergeCell ref="B192:B196"/>
    <mergeCell ref="B204:B206"/>
    <mergeCell ref="C144:C145"/>
    <mergeCell ref="B151:B152"/>
    <mergeCell ref="B130:B132"/>
    <mergeCell ref="B133:B136"/>
    <mergeCell ref="B137:B138"/>
    <mergeCell ref="C211:C216"/>
    <mergeCell ref="A223:A232"/>
    <mergeCell ref="C155:C156"/>
    <mergeCell ref="C224:C226"/>
    <mergeCell ref="C227:C229"/>
    <mergeCell ref="C230:C232"/>
    <mergeCell ref="B164:B167"/>
    <mergeCell ref="C149:C150"/>
    <mergeCell ref="B147:B148"/>
    <mergeCell ref="C147:C148"/>
    <mergeCell ref="A151:A152"/>
    <mergeCell ref="C151:C152"/>
    <mergeCell ref="A160:A162"/>
    <mergeCell ref="A164:A181"/>
    <mergeCell ref="C164:C181"/>
    <mergeCell ref="A201:A209"/>
    <mergeCell ref="C201:C209"/>
    <mergeCell ref="A211:A216"/>
    <mergeCell ref="A155:A156"/>
  </mergeCells>
  <phoneticPr fontId="1" type="noConversion"/>
  <pageMargins left="0.31496062992125984" right="0.23622047244094491" top="0.23622047244094491" bottom="0.19685039370078741" header="0.19685039370078741" footer="0.19685039370078741"/>
  <pageSetup paperSize="9" scale="55" fitToHeight="11" orientation="landscape" r:id="rId1"/>
  <headerFooter alignWithMargins="0"/>
  <rowBreaks count="1" manualBreakCount="1">
    <brk id="236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9"/>
  <sheetViews>
    <sheetView view="pageBreakPreview" zoomScale="86" zoomScaleNormal="100" zoomScaleSheetLayoutView="86" workbookViewId="0">
      <pane xSplit="4" ySplit="9" topLeftCell="E10" activePane="bottomRight" state="frozen"/>
      <selection pane="topRight" activeCell="E1" sqref="E1"/>
      <selection pane="bottomLeft" activeCell="A9" sqref="A9"/>
      <selection pane="bottomRight" activeCell="L44" sqref="L44"/>
    </sheetView>
  </sheetViews>
  <sheetFormatPr defaultRowHeight="12.75" x14ac:dyDescent="0.2"/>
  <cols>
    <col min="1" max="1" width="12.85546875" style="32" customWidth="1"/>
    <col min="2" max="2" width="17.85546875" style="32" customWidth="1"/>
    <col min="3" max="3" width="9" style="32" customWidth="1"/>
    <col min="4" max="4" width="23" style="32" customWidth="1"/>
    <col min="5" max="6" width="12" style="32" customWidth="1"/>
    <col min="7" max="7" width="11.42578125" style="68" customWidth="1"/>
    <col min="8" max="8" width="12" style="32" customWidth="1"/>
    <col min="9" max="9" width="11.140625" style="32" customWidth="1"/>
    <col min="10" max="10" width="13.140625" style="32" customWidth="1"/>
    <col min="11" max="11" width="13.42578125" style="32" customWidth="1"/>
    <col min="12" max="12" width="12.5703125" style="32" customWidth="1"/>
    <col min="13" max="13" width="13.140625" style="32" customWidth="1"/>
    <col min="14" max="14" width="13.28515625" style="32" customWidth="1"/>
    <col min="15" max="15" width="0.140625" style="32" customWidth="1"/>
    <col min="16" max="16" width="13.7109375" style="32" customWidth="1"/>
    <col min="17" max="17" width="11" style="32" customWidth="1"/>
    <col min="18" max="18" width="12.85546875" style="32" customWidth="1"/>
    <col min="19" max="19" width="9.140625" style="32" customWidth="1"/>
    <col min="20" max="20" width="12.85546875" style="32" customWidth="1"/>
    <col min="21" max="22" width="11" style="32" customWidth="1"/>
    <col min="23" max="25" width="9.140625" style="32" customWidth="1"/>
    <col min="26" max="38" width="0" style="32" hidden="1" customWidth="1"/>
    <col min="39" max="16384" width="9.140625" style="32"/>
  </cols>
  <sheetData>
    <row r="1" spans="1:34" ht="41.25" customHeight="1" x14ac:dyDescent="0.2">
      <c r="H1" s="175"/>
      <c r="I1" s="175"/>
      <c r="J1" s="302" t="s">
        <v>324</v>
      </c>
      <c r="K1" s="302"/>
      <c r="L1" s="302"/>
      <c r="M1" s="302"/>
      <c r="N1" s="302"/>
    </row>
    <row r="2" spans="1:34" ht="15.75" x14ac:dyDescent="0.25">
      <c r="H2" s="2"/>
      <c r="J2" s="2" t="s">
        <v>108</v>
      </c>
    </row>
    <row r="3" spans="1:34" ht="15.75" x14ac:dyDescent="0.25">
      <c r="K3" s="63"/>
      <c r="L3" s="63"/>
      <c r="M3" s="63"/>
      <c r="N3" s="63"/>
    </row>
    <row r="4" spans="1:34" ht="33.75" customHeight="1" x14ac:dyDescent="0.25">
      <c r="A4" s="324" t="s">
        <v>109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174"/>
      <c r="M4" s="205"/>
      <c r="N4" s="205"/>
    </row>
    <row r="5" spans="1:34" ht="15.75" x14ac:dyDescent="0.25">
      <c r="A5" s="61"/>
      <c r="L5" s="32" t="str">
        <f>прил.3!O5</f>
        <v>( на 28.04.2026 г.)</v>
      </c>
    </row>
    <row r="6" spans="1:34" ht="22.5" customHeight="1" x14ac:dyDescent="0.2">
      <c r="A6" s="325" t="s">
        <v>1</v>
      </c>
      <c r="B6" s="328" t="s">
        <v>132</v>
      </c>
      <c r="C6" s="329" t="s">
        <v>110</v>
      </c>
      <c r="D6" s="330"/>
      <c r="E6" s="341" t="s">
        <v>16</v>
      </c>
      <c r="F6" s="342"/>
      <c r="G6" s="342"/>
      <c r="H6" s="342"/>
      <c r="I6" s="342"/>
      <c r="J6" s="342"/>
      <c r="K6" s="342"/>
      <c r="L6" s="342"/>
      <c r="M6" s="342"/>
      <c r="N6" s="343"/>
    </row>
    <row r="7" spans="1:34" x14ac:dyDescent="0.2">
      <c r="A7" s="326"/>
      <c r="B7" s="328"/>
      <c r="C7" s="331"/>
      <c r="D7" s="332"/>
      <c r="E7" s="295" t="s">
        <v>8</v>
      </c>
      <c r="F7" s="295" t="s">
        <v>9</v>
      </c>
      <c r="G7" s="288" t="s">
        <v>10</v>
      </c>
      <c r="H7" s="295" t="s">
        <v>17</v>
      </c>
      <c r="I7" s="295" t="s">
        <v>18</v>
      </c>
      <c r="J7" s="295" t="s">
        <v>19</v>
      </c>
      <c r="K7" s="295" t="s">
        <v>20</v>
      </c>
      <c r="L7" s="295" t="s">
        <v>217</v>
      </c>
      <c r="M7" s="295" t="s">
        <v>237</v>
      </c>
      <c r="N7" s="295" t="s">
        <v>288</v>
      </c>
    </row>
    <row r="8" spans="1:34" ht="45.75" customHeight="1" x14ac:dyDescent="0.2">
      <c r="A8" s="327"/>
      <c r="B8" s="328"/>
      <c r="C8" s="333"/>
      <c r="D8" s="334"/>
      <c r="E8" s="323"/>
      <c r="F8" s="323"/>
      <c r="G8" s="301"/>
      <c r="H8" s="300"/>
      <c r="I8" s="300"/>
      <c r="J8" s="300"/>
      <c r="K8" s="300"/>
      <c r="L8" s="300"/>
      <c r="M8" s="300"/>
      <c r="N8" s="300"/>
      <c r="O8" s="154" t="str">
        <f t="shared" ref="O8:X8" si="0">E7</f>
        <v>2019г.</v>
      </c>
      <c r="P8" s="154" t="str">
        <f t="shared" si="0"/>
        <v>2020г.</v>
      </c>
      <c r="Q8" s="154" t="str">
        <f t="shared" si="0"/>
        <v>2021г.</v>
      </c>
      <c r="R8" s="154" t="str">
        <f t="shared" si="0"/>
        <v>2022г.</v>
      </c>
      <c r="S8" s="154" t="str">
        <f t="shared" si="0"/>
        <v>2023г.</v>
      </c>
      <c r="T8" s="154" t="str">
        <f t="shared" si="0"/>
        <v>2024г.</v>
      </c>
      <c r="U8" s="154" t="str">
        <f t="shared" si="0"/>
        <v>2025г.</v>
      </c>
      <c r="V8" s="154" t="str">
        <f t="shared" si="0"/>
        <v>2026г.</v>
      </c>
      <c r="W8" s="154" t="str">
        <f t="shared" si="0"/>
        <v>2027г.</v>
      </c>
      <c r="X8" s="32" t="str">
        <f t="shared" si="0"/>
        <v>2028г.</v>
      </c>
      <c r="Z8" s="154">
        <f t="shared" ref="Z8:AG8" si="1">Q7</f>
        <v>0</v>
      </c>
      <c r="AA8" s="154">
        <f t="shared" si="1"/>
        <v>0</v>
      </c>
      <c r="AB8" s="154">
        <f t="shared" si="1"/>
        <v>0</v>
      </c>
      <c r="AC8" s="154">
        <f t="shared" si="1"/>
        <v>0</v>
      </c>
      <c r="AD8" s="154">
        <f>U7</f>
        <v>0</v>
      </c>
      <c r="AE8" s="154">
        <f t="shared" si="1"/>
        <v>0</v>
      </c>
      <c r="AF8" s="154">
        <f t="shared" si="1"/>
        <v>0</v>
      </c>
      <c r="AG8" s="154">
        <f t="shared" si="1"/>
        <v>0</v>
      </c>
      <c r="AH8" s="154">
        <f>Y7</f>
        <v>0</v>
      </c>
    </row>
    <row r="9" spans="1:34" x14ac:dyDescent="0.2">
      <c r="A9" s="16">
        <v>1</v>
      </c>
      <c r="B9" s="16">
        <v>2</v>
      </c>
      <c r="C9" s="335">
        <v>3</v>
      </c>
      <c r="D9" s="336"/>
      <c r="E9" s="16">
        <v>4</v>
      </c>
      <c r="F9" s="16">
        <v>5</v>
      </c>
      <c r="G9" s="69">
        <v>6</v>
      </c>
      <c r="H9" s="69">
        <v>7</v>
      </c>
      <c r="I9" s="16">
        <v>8</v>
      </c>
      <c r="J9" s="16">
        <v>9</v>
      </c>
      <c r="K9" s="16">
        <v>10</v>
      </c>
      <c r="L9" s="16">
        <v>11</v>
      </c>
      <c r="M9" s="16">
        <v>11</v>
      </c>
      <c r="N9" s="16">
        <v>11</v>
      </c>
    </row>
    <row r="10" spans="1:34" ht="24" customHeight="1" x14ac:dyDescent="0.2">
      <c r="A10" s="265" t="s">
        <v>21</v>
      </c>
      <c r="B10" s="265" t="s">
        <v>251</v>
      </c>
      <c r="C10" s="337" t="s">
        <v>111</v>
      </c>
      <c r="D10" s="338"/>
      <c r="E10" s="22">
        <f>E11+E12+E13</f>
        <v>659422.353</v>
      </c>
      <c r="F10" s="22">
        <f t="shared" ref="F10:L10" si="2">F11+F12+F13</f>
        <v>750119.59600000002</v>
      </c>
      <c r="G10" s="22">
        <f t="shared" si="2"/>
        <v>824347.14</v>
      </c>
      <c r="H10" s="22">
        <f t="shared" si="2"/>
        <v>842505.62100000004</v>
      </c>
      <c r="I10" s="22">
        <f t="shared" si="2"/>
        <v>853120.74499999988</v>
      </c>
      <c r="J10" s="22">
        <f t="shared" si="2"/>
        <v>1048788.4240000001</v>
      </c>
      <c r="K10" s="25">
        <f>K11+K12+K13</f>
        <v>1252872.6449999998</v>
      </c>
      <c r="L10" s="22">
        <f t="shared" si="2"/>
        <v>1318850.5659999996</v>
      </c>
      <c r="M10" s="22">
        <f t="shared" ref="M10:N10" si="3">M11+M12+M13</f>
        <v>1389376.963</v>
      </c>
      <c r="N10" s="22">
        <f t="shared" si="3"/>
        <v>1000096.9429999999</v>
      </c>
      <c r="O10" s="33">
        <f>E10-прил.3!H10</f>
        <v>0</v>
      </c>
      <c r="P10" s="33">
        <f>F10-прил.3!I10</f>
        <v>0</v>
      </c>
      <c r="Q10" s="33">
        <f>G10-прил.3!J10</f>
        <v>0</v>
      </c>
      <c r="R10" s="33">
        <f>H10-прил.3!K10</f>
        <v>0</v>
      </c>
      <c r="S10" s="33">
        <f>I10-прил.3!L10</f>
        <v>0</v>
      </c>
      <c r="T10" s="33">
        <f>J10-прил.3!M10</f>
        <v>0</v>
      </c>
      <c r="U10" s="33">
        <f>K10-прил.3!N10</f>
        <v>0</v>
      </c>
      <c r="V10" s="33">
        <f>L10-прил.3!O10</f>
        <v>0</v>
      </c>
      <c r="W10" s="33">
        <f>M10-прил.3!P10</f>
        <v>0</v>
      </c>
      <c r="X10" s="33">
        <f>N10-прил.3!Q10</f>
        <v>0</v>
      </c>
      <c r="Z10" s="32">
        <f>Q10-[10]прил.3!S10</f>
        <v>0</v>
      </c>
      <c r="AA10" s="33">
        <f>R10-[10]прил.3!T10</f>
        <v>1.1641532182693481E-10</v>
      </c>
      <c r="AB10" s="33">
        <f>S10-[10]прил.3!U10</f>
        <v>0</v>
      </c>
      <c r="AC10" s="33">
        <f>T10-[10]прил.3!V10</f>
        <v>-3.5999994724988937E-4</v>
      </c>
      <c r="AD10" s="33">
        <f>U10-[10]прил.3!W10</f>
        <v>-2.0000012591481209E-4</v>
      </c>
      <c r="AE10" s="33">
        <f>V10-[10]прил.3!X10</f>
        <v>-1.0000001639127731E-3</v>
      </c>
      <c r="AF10" s="33">
        <f>W10-[10]прил.3!Y10</f>
        <v>0</v>
      </c>
      <c r="AG10" s="33">
        <f>X10-[10]прил.3!Z10</f>
        <v>0</v>
      </c>
      <c r="AH10" s="33">
        <f>Y10-[10]прил.3!AA10</f>
        <v>0</v>
      </c>
    </row>
    <row r="11" spans="1:34" ht="43.5" customHeight="1" x14ac:dyDescent="0.2">
      <c r="A11" s="266"/>
      <c r="B11" s="266"/>
      <c r="C11" s="339" t="s">
        <v>258</v>
      </c>
      <c r="D11" s="233" t="s">
        <v>112</v>
      </c>
      <c r="E11" s="64">
        <f t="shared" ref="E11:N11" si="4">E15+E27+E31+E35+E39+E43+E47+E51+E55+E59+E63+E67+E71+E87+E19+E23+E75+E79+E83+E107+E91+E95+E99+E103</f>
        <v>218458.16400000002</v>
      </c>
      <c r="F11" s="64">
        <f t="shared" si="4"/>
        <v>203018.35999999996</v>
      </c>
      <c r="G11" s="64">
        <f t="shared" si="4"/>
        <v>243139.81300000002</v>
      </c>
      <c r="H11" s="64">
        <f t="shared" si="4"/>
        <v>284467.42300000001</v>
      </c>
      <c r="I11" s="64">
        <f t="shared" si="4"/>
        <v>276239.68099999998</v>
      </c>
      <c r="J11" s="64">
        <f t="shared" si="4"/>
        <v>311653.94900000008</v>
      </c>
      <c r="K11" s="135">
        <f t="shared" si="4"/>
        <v>408029.342</v>
      </c>
      <c r="L11" s="64">
        <f t="shared" si="4"/>
        <v>448069.99599999993</v>
      </c>
      <c r="M11" s="64">
        <f t="shared" si="4"/>
        <v>397775.31599999999</v>
      </c>
      <c r="N11" s="64">
        <f t="shared" si="4"/>
        <v>403844.75299999991</v>
      </c>
      <c r="O11" s="33">
        <f>E11-прил.3!H255</f>
        <v>0</v>
      </c>
      <c r="P11" s="33">
        <f>F11-прил.3!I255</f>
        <v>0</v>
      </c>
      <c r="Q11" s="33">
        <f>G11-прил.3!J255</f>
        <v>0</v>
      </c>
      <c r="R11" s="33">
        <f>H11-прил.3!K255</f>
        <v>0</v>
      </c>
      <c r="S11" s="33">
        <f>I11-прил.3!L255</f>
        <v>0</v>
      </c>
      <c r="T11" s="33">
        <f>J11-прил.3!M255</f>
        <v>0</v>
      </c>
      <c r="U11" s="33">
        <f>K11-прил.3!N255</f>
        <v>0</v>
      </c>
      <c r="V11" s="33">
        <f>L11-прил.3!O255</f>
        <v>0</v>
      </c>
      <c r="W11" s="33">
        <f>M11-прил.3!P255</f>
        <v>0</v>
      </c>
      <c r="X11" s="33">
        <f>N11-прил.3!Q255</f>
        <v>0</v>
      </c>
      <c r="Z11" s="32">
        <f>Q11-[10]прил.3!S250</f>
        <v>-2.0000003860332072E-3</v>
      </c>
      <c r="AA11" s="33">
        <f>R11-[10]прил.3!T250</f>
        <v>0</v>
      </c>
      <c r="AB11" s="33">
        <f>S11-[10]прил.3!U250</f>
        <v>0</v>
      </c>
      <c r="AC11" s="33">
        <f>T11-[10]прил.3!V250</f>
        <v>0</v>
      </c>
      <c r="AD11" s="33">
        <f>U11-[10]прил.3!W250</f>
        <v>0</v>
      </c>
      <c r="AE11" s="33">
        <f>V11-[10]прил.3!X250</f>
        <v>0</v>
      </c>
      <c r="AF11" s="33">
        <f>W11-[10]прил.3!Y250</f>
        <v>0</v>
      </c>
      <c r="AG11" s="33">
        <f>X11-[10]прил.3!Z250</f>
        <v>0</v>
      </c>
      <c r="AH11" s="33">
        <f>Y11-[10]прил.3!AA250</f>
        <v>0</v>
      </c>
    </row>
    <row r="12" spans="1:34" ht="66" customHeight="1" x14ac:dyDescent="0.2">
      <c r="A12" s="266"/>
      <c r="B12" s="266"/>
      <c r="C12" s="340"/>
      <c r="D12" s="234" t="s">
        <v>259</v>
      </c>
      <c r="E12" s="65">
        <f t="shared" ref="E12:N12" si="5">E16+E28+E32+E36+E40+E44+E48+E52+E56+E60+E64+E68+E72+E88+E20+E24+E76+E80+E84+E108+E92+E96+E100+E104</f>
        <v>431672.54</v>
      </c>
      <c r="F12" s="65">
        <f t="shared" si="5"/>
        <v>460738.62300000002</v>
      </c>
      <c r="G12" s="65">
        <f t="shared" si="5"/>
        <v>518121.33199999999</v>
      </c>
      <c r="H12" s="65">
        <f t="shared" si="5"/>
        <v>489216.103</v>
      </c>
      <c r="I12" s="65">
        <f t="shared" si="5"/>
        <v>530343.52799999993</v>
      </c>
      <c r="J12" s="65">
        <f t="shared" si="5"/>
        <v>582369.05200000003</v>
      </c>
      <c r="K12" s="65">
        <f t="shared" si="5"/>
        <v>660164.49799999979</v>
      </c>
      <c r="L12" s="65">
        <f t="shared" si="5"/>
        <v>627332.90599999996</v>
      </c>
      <c r="M12" s="65">
        <f t="shared" si="5"/>
        <v>491849.99999999994</v>
      </c>
      <c r="N12" s="65">
        <f t="shared" si="5"/>
        <v>529383.19999999995</v>
      </c>
      <c r="O12" s="59">
        <f>E12-прил.3!H254</f>
        <v>0</v>
      </c>
      <c r="P12" s="59">
        <f>F12-прил.3!I254</f>
        <v>0</v>
      </c>
      <c r="Q12" s="59">
        <f>G12-прил.3!J254</f>
        <v>0</v>
      </c>
      <c r="R12" s="59">
        <f>H12-прил.3!K254</f>
        <v>0</v>
      </c>
      <c r="S12" s="59">
        <f>I12-прил.3!L254</f>
        <v>0</v>
      </c>
      <c r="T12" s="59">
        <f>J12-прил.3!M254</f>
        <v>0</v>
      </c>
      <c r="U12" s="59">
        <f>K12-прил.3!N254</f>
        <v>0</v>
      </c>
      <c r="V12" s="59">
        <f>L12-прил.3!O254</f>
        <v>0</v>
      </c>
      <c r="W12" s="59">
        <f>M12-прил.3!P254</f>
        <v>0</v>
      </c>
      <c r="X12" s="59">
        <f>N12-прил.3!Q254</f>
        <v>0</v>
      </c>
      <c r="Z12" s="32">
        <f>Q12-[10]прил.3!S249</f>
        <v>1.0000001639127731E-3</v>
      </c>
      <c r="AA12" s="59">
        <f>R12-[10]прил.3!T249</f>
        <v>-9.9999993108212948E-4</v>
      </c>
      <c r="AB12" s="59">
        <f>S12-[10]прил.3!U249</f>
        <v>0</v>
      </c>
      <c r="AC12" s="59">
        <f>T12-[10]прил.3!V249</f>
        <v>0</v>
      </c>
      <c r="AD12" s="59">
        <f>U12-[10]прил.3!W249</f>
        <v>0</v>
      </c>
      <c r="AE12" s="59">
        <f>V12-[10]прил.3!X249</f>
        <v>0</v>
      </c>
      <c r="AF12" s="59">
        <f>W12-[10]прил.3!Y249</f>
        <v>0</v>
      </c>
      <c r="AG12" s="59">
        <f>X12-[10]прил.3!Z249</f>
        <v>0</v>
      </c>
      <c r="AH12" s="59">
        <f>Y12-[10]прил.3!AA249</f>
        <v>0</v>
      </c>
    </row>
    <row r="13" spans="1:34" ht="56.25" customHeight="1" x14ac:dyDescent="0.2">
      <c r="A13" s="266"/>
      <c r="B13" s="266"/>
      <c r="C13" s="340"/>
      <c r="D13" s="235" t="s">
        <v>260</v>
      </c>
      <c r="E13" s="66">
        <f t="shared" ref="E13:N13" si="6">E17+E29+E33+E37+E41+E45+E49+E53+E57+E61+E65+E69+E73+E89+E21+E25+E77+E81+E85+E109+E93+E97+E101+E105</f>
        <v>9291.6489999999994</v>
      </c>
      <c r="F13" s="66">
        <f t="shared" si="6"/>
        <v>86362.612999999998</v>
      </c>
      <c r="G13" s="66">
        <f t="shared" si="6"/>
        <v>63085.994999999995</v>
      </c>
      <c r="H13" s="66">
        <f t="shared" si="6"/>
        <v>68822.095000000001</v>
      </c>
      <c r="I13" s="66">
        <f t="shared" si="6"/>
        <v>46537.536</v>
      </c>
      <c r="J13" s="66">
        <f t="shared" si="6"/>
        <v>154765.42300000001</v>
      </c>
      <c r="K13" s="66">
        <f t="shared" si="6"/>
        <v>184678.80499999999</v>
      </c>
      <c r="L13" s="66">
        <f t="shared" si="6"/>
        <v>243447.66399999999</v>
      </c>
      <c r="M13" s="66">
        <f t="shared" si="6"/>
        <v>499751.647</v>
      </c>
      <c r="N13" s="66">
        <f t="shared" si="6"/>
        <v>66868.989999999991</v>
      </c>
      <c r="O13" s="59">
        <f>E13-прил.3!H253</f>
        <v>0</v>
      </c>
      <c r="P13" s="59">
        <f>F13-прил.3!I253</f>
        <v>0</v>
      </c>
      <c r="Q13" s="59">
        <f>G13-прил.3!J253</f>
        <v>0</v>
      </c>
      <c r="R13" s="59">
        <f>H13-прил.3!K253</f>
        <v>0</v>
      </c>
      <c r="S13" s="59">
        <f>I13-прил.3!L253</f>
        <v>0</v>
      </c>
      <c r="T13" s="59">
        <f>J13-прил.3!M253</f>
        <v>0</v>
      </c>
      <c r="U13" s="59">
        <f>K13-прил.3!N253</f>
        <v>0</v>
      </c>
      <c r="V13" s="59">
        <f>L13-прил.3!O253</f>
        <v>0</v>
      </c>
      <c r="W13" s="59">
        <f>M13-прил.3!P253</f>
        <v>0</v>
      </c>
      <c r="X13" s="59">
        <f>N13-прил.3!Q253</f>
        <v>0</v>
      </c>
      <c r="Z13" s="32">
        <f>Q13-[10]прил.3!S248</f>
        <v>0</v>
      </c>
      <c r="AA13" s="59">
        <f>R13-[10]прил.3!T248</f>
        <v>0</v>
      </c>
      <c r="AB13" s="59">
        <f>S13-[10]прил.3!U248</f>
        <v>0</v>
      </c>
      <c r="AC13" s="59">
        <f>T13-[10]прил.3!V248</f>
        <v>0</v>
      </c>
      <c r="AD13" s="59">
        <f>U13-[10]прил.3!W248</f>
        <v>0</v>
      </c>
      <c r="AE13" s="59">
        <f>V13-[10]прил.3!X248</f>
        <v>0</v>
      </c>
      <c r="AF13" s="59">
        <f>W13-[10]прил.3!Y248</f>
        <v>0</v>
      </c>
      <c r="AG13" s="59">
        <f>X13-[10]прил.3!Z248</f>
        <v>0</v>
      </c>
      <c r="AH13" s="59">
        <f>Y13-[10]прил.3!AA248</f>
        <v>0</v>
      </c>
    </row>
    <row r="14" spans="1:34" ht="23.25" customHeight="1" x14ac:dyDescent="0.2">
      <c r="A14" s="257" t="s">
        <v>29</v>
      </c>
      <c r="B14" s="257" t="str">
        <f>прил.3!B12</f>
        <v>Обеспечение реализации прав граждан на получение общедоступного и бесплатного дошкольного образования</v>
      </c>
      <c r="C14" s="321" t="s">
        <v>111</v>
      </c>
      <c r="D14" s="322"/>
      <c r="E14" s="22">
        <f>E15+E16+E17</f>
        <v>237637.06900000002</v>
      </c>
      <c r="F14" s="22">
        <f t="shared" ref="F14" si="7">F15+F16+F17</f>
        <v>248737.26500000001</v>
      </c>
      <c r="G14" s="22">
        <f t="shared" ref="G14" si="8">G15+G16+G17</f>
        <v>259787.30900000001</v>
      </c>
      <c r="H14" s="22">
        <f t="shared" ref="H14" si="9">H15+H16+H17</f>
        <v>282489.59600000002</v>
      </c>
      <c r="I14" s="22">
        <f t="shared" ref="I14" si="10">I15+I16+I17</f>
        <v>293926.57900000003</v>
      </c>
      <c r="J14" s="22">
        <f t="shared" ref="J14" si="11">J15+J16+J17</f>
        <v>310227.14199999999</v>
      </c>
      <c r="K14" s="22">
        <f>K15+K16+K17</f>
        <v>337594.223</v>
      </c>
      <c r="L14" s="22">
        <f t="shared" ref="L14:M14" si="12">L15+L16+L17</f>
        <v>355144.641</v>
      </c>
      <c r="M14" s="22">
        <f t="shared" si="12"/>
        <v>310400.40000000002</v>
      </c>
      <c r="N14" s="22">
        <f t="shared" ref="N14" si="13">N15+N16+N17</f>
        <v>325671.8</v>
      </c>
      <c r="O14" s="33">
        <f>E14-прил.3!H12</f>
        <v>0</v>
      </c>
      <c r="P14" s="33">
        <f>F14-прил.3!I12</f>
        <v>0</v>
      </c>
      <c r="Q14" s="33">
        <f>G14-прил.3!J12</f>
        <v>0</v>
      </c>
      <c r="R14" s="33">
        <f>H14-прил.3!K12</f>
        <v>0</v>
      </c>
      <c r="S14" s="33">
        <f>I14-прил.3!L12</f>
        <v>0</v>
      </c>
      <c r="T14" s="33">
        <f>J14-прил.3!M12</f>
        <v>0</v>
      </c>
      <c r="U14" s="33">
        <f>K14-прил.3!N12</f>
        <v>0</v>
      </c>
      <c r="V14" s="33">
        <f>L14-прил.3!O12</f>
        <v>0</v>
      </c>
      <c r="W14" s="33">
        <f>M14-прил.3!P12</f>
        <v>0</v>
      </c>
      <c r="X14" s="33">
        <f>N14-прил.3!Q12</f>
        <v>0</v>
      </c>
      <c r="Z14" s="32">
        <f>Q14-[10]прил.3!S12</f>
        <v>0</v>
      </c>
      <c r="AA14" s="33">
        <f>R14-[10]прил.3!T12</f>
        <v>0</v>
      </c>
      <c r="AB14" s="33">
        <f>S14-[10]прил.3!U12</f>
        <v>0</v>
      </c>
      <c r="AC14" s="33">
        <f>T14-[10]прил.3!V12</f>
        <v>0</v>
      </c>
      <c r="AD14" s="33">
        <f>U14-[10]прил.3!W12</f>
        <v>0</v>
      </c>
      <c r="AE14" s="33">
        <f>V14-[10]прил.3!X12</f>
        <v>0</v>
      </c>
      <c r="AF14" s="33">
        <f>W14-[10]прил.3!Y12</f>
        <v>0</v>
      </c>
      <c r="AG14" s="33">
        <f>X14-[10]прил.3!Z12</f>
        <v>0</v>
      </c>
      <c r="AH14" s="33">
        <f>Y14-[10]прил.3!AA12</f>
        <v>0</v>
      </c>
    </row>
    <row r="15" spans="1:34" ht="29.25" customHeight="1" x14ac:dyDescent="0.2">
      <c r="A15" s="268"/>
      <c r="B15" s="268"/>
      <c r="C15" s="318" t="s">
        <v>261</v>
      </c>
      <c r="D15" s="236" t="s">
        <v>112</v>
      </c>
      <c r="E15" s="21">
        <f>прил.3!H12-прил.4!E16</f>
        <v>93402.339000000036</v>
      </c>
      <c r="F15" s="21">
        <f>прил.3!I12-прил.4!F16</f>
        <v>84532.035000000003</v>
      </c>
      <c r="G15" s="21">
        <f>прил.3!J13</f>
        <v>91508.471000000005</v>
      </c>
      <c r="H15" s="21">
        <f>прил.3!K13</f>
        <v>103751.942</v>
      </c>
      <c r="I15" s="21">
        <f>прил.3!L13</f>
        <v>106871.42</v>
      </c>
      <c r="J15" s="21">
        <f>прил.3!M13</f>
        <v>116063.488</v>
      </c>
      <c r="K15" s="21">
        <f>прил.3!N13</f>
        <v>128208.14200000001</v>
      </c>
      <c r="L15" s="21">
        <f>прил.3!O13</f>
        <v>154133.63099999999</v>
      </c>
      <c r="M15" s="21">
        <f>прил.3!P13</f>
        <v>146348.4</v>
      </c>
      <c r="N15" s="21">
        <f>прил.3!Q13</f>
        <v>148599.79999999999</v>
      </c>
      <c r="O15" s="33"/>
      <c r="P15" s="34"/>
      <c r="Q15" s="33"/>
      <c r="R15" s="35"/>
      <c r="S15" s="35"/>
      <c r="T15" s="35"/>
    </row>
    <row r="16" spans="1:34" ht="49.5" customHeight="1" x14ac:dyDescent="0.2">
      <c r="A16" s="268"/>
      <c r="B16" s="268"/>
      <c r="C16" s="319"/>
      <c r="D16" s="237" t="s">
        <v>262</v>
      </c>
      <c r="E16" s="27">
        <f>прил.3!H16+прил.3!H17+прил.3!H14</f>
        <v>144234.72999999998</v>
      </c>
      <c r="F16" s="27">
        <f>прил.3!I14+прил.3!I16+прил.3!I17</f>
        <v>164205.23000000001</v>
      </c>
      <c r="G16" s="27">
        <f>прил.3!J14+прил.3!J17+прил.3!J16</f>
        <v>168278.83799999999</v>
      </c>
      <c r="H16" s="27">
        <f>прил.3!K14+прил.3!K17+прил.3!K16</f>
        <v>178737.65400000001</v>
      </c>
      <c r="I16" s="27">
        <f>прил.3!L14+прил.3!L17+прил.3!L16</f>
        <v>187055.15900000001</v>
      </c>
      <c r="J16" s="27">
        <f>прил.3!M17</f>
        <v>194163.65400000001</v>
      </c>
      <c r="K16" s="27">
        <f>прил.3!N17</f>
        <v>209386.08100000001</v>
      </c>
      <c r="L16" s="27">
        <f>прил.3!O17</f>
        <v>201011.01</v>
      </c>
      <c r="M16" s="27">
        <f>прил.3!P17</f>
        <v>164052</v>
      </c>
      <c r="N16" s="27">
        <f>прил.3!Q17</f>
        <v>177072</v>
      </c>
      <c r="O16" s="33"/>
      <c r="P16" s="34"/>
      <c r="Q16" s="33"/>
      <c r="R16" s="35"/>
      <c r="S16" s="35"/>
      <c r="T16" s="35"/>
    </row>
    <row r="17" spans="1:24" ht="55.5" customHeight="1" x14ac:dyDescent="0.2">
      <c r="A17" s="268"/>
      <c r="B17" s="268"/>
      <c r="C17" s="319"/>
      <c r="D17" s="238" t="s">
        <v>260</v>
      </c>
      <c r="E17" s="67"/>
      <c r="F17" s="67"/>
      <c r="G17" s="98"/>
      <c r="H17" s="67"/>
      <c r="I17" s="67"/>
      <c r="J17" s="67"/>
      <c r="K17" s="67"/>
      <c r="L17" s="67"/>
      <c r="M17" s="67"/>
      <c r="N17" s="67"/>
      <c r="O17" s="33"/>
      <c r="P17" s="34"/>
      <c r="Q17" s="33"/>
      <c r="R17" s="35"/>
      <c r="S17" s="35"/>
      <c r="T17" s="35"/>
    </row>
    <row r="18" spans="1:24" ht="23.25" customHeight="1" x14ac:dyDescent="0.2">
      <c r="A18" s="257" t="s">
        <v>29</v>
      </c>
      <c r="B18" s="257" t="str">
        <f>прил.3!B18</f>
        <v>Содействие занятости женщин - создание условий дошкольного образования для детей в возрасте до трех лет</v>
      </c>
      <c r="C18" s="321" t="s">
        <v>111</v>
      </c>
      <c r="D18" s="322"/>
      <c r="E18" s="22">
        <f>E19+E20+E21</f>
        <v>0</v>
      </c>
      <c r="F18" s="22">
        <f t="shared" ref="F18" si="14">F19+F20+F21</f>
        <v>79809.752000000008</v>
      </c>
      <c r="G18" s="22">
        <f t="shared" ref="G18" si="15">G19+G20+G21</f>
        <v>100685.81099999999</v>
      </c>
      <c r="H18" s="22">
        <f t="shared" ref="H18" si="16">H19+H20+H21</f>
        <v>13026.802</v>
      </c>
      <c r="I18" s="22">
        <f t="shared" ref="I18" si="17">I19+I20+I21</f>
        <v>0</v>
      </c>
      <c r="J18" s="22">
        <f t="shared" ref="J18" si="18">J19+J20+J21</f>
        <v>0</v>
      </c>
      <c r="K18" s="22">
        <f t="shared" ref="K18" si="19">K19+K20+K21</f>
        <v>0</v>
      </c>
      <c r="L18" s="22">
        <f t="shared" ref="L18:M18" si="20">L19+L20+L21</f>
        <v>0</v>
      </c>
      <c r="M18" s="22">
        <f t="shared" si="20"/>
        <v>0</v>
      </c>
      <c r="N18" s="22">
        <f t="shared" ref="N18" si="21">N19+N20+N21</f>
        <v>0</v>
      </c>
      <c r="O18" s="33">
        <f>E18-прил.3!H18</f>
        <v>0</v>
      </c>
      <c r="P18" s="33">
        <f>F18-прил.3!I18</f>
        <v>0</v>
      </c>
      <c r="Q18" s="33">
        <f>G18-прил.3!J18</f>
        <v>0</v>
      </c>
      <c r="R18" s="33">
        <f>H18-прил.3!K18</f>
        <v>0</v>
      </c>
      <c r="S18" s="33">
        <f>I18-прил.3!L18</f>
        <v>0</v>
      </c>
      <c r="T18" s="33">
        <f>J18-прил.3!M18</f>
        <v>0</v>
      </c>
      <c r="U18" s="33">
        <f>K18-прил.3!N18</f>
        <v>0</v>
      </c>
      <c r="V18" s="33">
        <f>L18-прил.3!O18</f>
        <v>0</v>
      </c>
      <c r="W18" s="33">
        <f>M18-прил.3!P18</f>
        <v>0</v>
      </c>
      <c r="X18" s="33">
        <f>N18-прил.3!Q18</f>
        <v>0</v>
      </c>
    </row>
    <row r="19" spans="1:24" s="77" customFormat="1" ht="29.25" customHeight="1" x14ac:dyDescent="0.2">
      <c r="A19" s="268"/>
      <c r="B19" s="268"/>
      <c r="C19" s="318" t="s">
        <v>261</v>
      </c>
      <c r="D19" s="236" t="s">
        <v>112</v>
      </c>
      <c r="E19" s="21">
        <f>прил.3!H21</f>
        <v>0</v>
      </c>
      <c r="F19" s="21">
        <f>прил.3!I21</f>
        <v>336.76799999999997</v>
      </c>
      <c r="G19" s="21">
        <f>прил.3!J21+прил.3!J24</f>
        <v>158.24600000000001</v>
      </c>
      <c r="H19" s="21">
        <f>прил.3!K21+прил.3!K24</f>
        <v>1.302</v>
      </c>
      <c r="I19" s="21">
        <f>прил.3!L21</f>
        <v>0</v>
      </c>
      <c r="J19" s="21">
        <f>прил.3!M21</f>
        <v>0</v>
      </c>
      <c r="K19" s="21">
        <f>прил.3!N21</f>
        <v>0</v>
      </c>
      <c r="L19" s="21">
        <f>прил.3!O21</f>
        <v>0</v>
      </c>
      <c r="M19" s="21">
        <f>прил.3!P21</f>
        <v>0</v>
      </c>
      <c r="N19" s="21">
        <f>прил.3!Q21</f>
        <v>0</v>
      </c>
      <c r="O19" s="78"/>
      <c r="P19" s="104"/>
      <c r="Q19" s="78"/>
      <c r="R19" s="105"/>
      <c r="S19" s="105"/>
      <c r="T19" s="105"/>
    </row>
    <row r="20" spans="1:24" s="77" customFormat="1" ht="55.5" customHeight="1" x14ac:dyDescent="0.2">
      <c r="A20" s="268"/>
      <c r="B20" s="268"/>
      <c r="C20" s="319"/>
      <c r="D20" s="237" t="s">
        <v>262</v>
      </c>
      <c r="E20" s="27">
        <f>прил.3!H20</f>
        <v>0</v>
      </c>
      <c r="F20" s="27">
        <f>прил.3!I20</f>
        <v>794.73</v>
      </c>
      <c r="G20" s="27">
        <f>прил.3!J20+прил.3!J23</f>
        <v>65066.104999999996</v>
      </c>
      <c r="H20" s="27">
        <f>прил.3!K20+прил.3!K23</f>
        <v>13025.5</v>
      </c>
      <c r="I20" s="27">
        <f>прил.3!L20+прил.3!L23</f>
        <v>0</v>
      </c>
      <c r="J20" s="27">
        <f>прил.3!M20+прил.3!M23</f>
        <v>0</v>
      </c>
      <c r="K20" s="27">
        <f>прил.3!N20+прил.3!N23</f>
        <v>0</v>
      </c>
      <c r="L20" s="27">
        <f>прил.3!O20+прил.3!O23</f>
        <v>0</v>
      </c>
      <c r="M20" s="27">
        <f>прил.3!P20+прил.3!P23</f>
        <v>0</v>
      </c>
      <c r="N20" s="27">
        <f>прил.3!Q20+прил.3!Q23</f>
        <v>0</v>
      </c>
      <c r="O20" s="78"/>
      <c r="P20" s="104"/>
      <c r="Q20" s="78"/>
      <c r="R20" s="105"/>
      <c r="S20" s="105"/>
      <c r="T20" s="105"/>
    </row>
    <row r="21" spans="1:24" s="77" customFormat="1" ht="54.75" customHeight="1" x14ac:dyDescent="0.2">
      <c r="A21" s="268"/>
      <c r="B21" s="268"/>
      <c r="C21" s="319"/>
      <c r="D21" s="238" t="s">
        <v>260</v>
      </c>
      <c r="E21" s="98">
        <f>прил.3!H19</f>
        <v>0</v>
      </c>
      <c r="F21" s="98">
        <f>прил.3!I19</f>
        <v>78678.254000000001</v>
      </c>
      <c r="G21" s="98">
        <f>прил.3!J19</f>
        <v>35461.46</v>
      </c>
      <c r="H21" s="98">
        <f>прил.3!K19</f>
        <v>0</v>
      </c>
      <c r="I21" s="98">
        <f>прил.3!L19</f>
        <v>0</v>
      </c>
      <c r="J21" s="98">
        <f>прил.3!M19</f>
        <v>0</v>
      </c>
      <c r="K21" s="98">
        <f>прил.3!N19</f>
        <v>0</v>
      </c>
      <c r="L21" s="98">
        <f>прил.3!O19</f>
        <v>0</v>
      </c>
      <c r="M21" s="98">
        <f>прил.3!P19</f>
        <v>0</v>
      </c>
      <c r="N21" s="98">
        <f>прил.3!Q19</f>
        <v>0</v>
      </c>
      <c r="O21" s="78"/>
      <c r="P21" s="104"/>
      <c r="Q21" s="78"/>
      <c r="R21" s="105"/>
      <c r="S21" s="105"/>
      <c r="T21" s="105"/>
    </row>
    <row r="22" spans="1:24" ht="23.25" customHeight="1" x14ac:dyDescent="0.2">
      <c r="A22" s="257" t="s">
        <v>29</v>
      </c>
      <c r="B22" s="257" t="str">
        <f>прил.3!B25</f>
        <v>Разработка проектной документации на строительство образовательных организаций</v>
      </c>
      <c r="C22" s="321" t="s">
        <v>111</v>
      </c>
      <c r="D22" s="322"/>
      <c r="E22" s="22">
        <f>E23+E24+E25</f>
        <v>0</v>
      </c>
      <c r="F22" s="22">
        <f t="shared" ref="F22" si="22">F23+F24+F25</f>
        <v>2555.1</v>
      </c>
      <c r="G22" s="22">
        <f t="shared" ref="G22" si="23">G23+G24+G25</f>
        <v>0</v>
      </c>
      <c r="H22" s="22">
        <f t="shared" ref="H22" si="24">H23+H24+H25</f>
        <v>0</v>
      </c>
      <c r="I22" s="22">
        <f t="shared" ref="I22" si="25">I23+I24+I25</f>
        <v>2874.7360000000003</v>
      </c>
      <c r="J22" s="22">
        <f t="shared" ref="J22" si="26">J23+J24+J25</f>
        <v>0</v>
      </c>
      <c r="K22" s="22">
        <f t="shared" ref="K22" si="27">K23+K24+K25</f>
        <v>0</v>
      </c>
      <c r="L22" s="22">
        <f t="shared" ref="L22:M22" si="28">L23+L24+L25</f>
        <v>0</v>
      </c>
      <c r="M22" s="22">
        <f t="shared" si="28"/>
        <v>0</v>
      </c>
      <c r="N22" s="22">
        <f t="shared" ref="N22" si="29">N23+N24+N25</f>
        <v>0</v>
      </c>
      <c r="O22" s="33">
        <f>E22-прил.3!H25</f>
        <v>0</v>
      </c>
      <c r="P22" s="33">
        <f>F22-прил.3!I25</f>
        <v>0</v>
      </c>
      <c r="Q22" s="33">
        <f>G22-прил.3!J25</f>
        <v>0</v>
      </c>
      <c r="R22" s="33">
        <f>H22-прил.3!K25</f>
        <v>0</v>
      </c>
      <c r="S22" s="33">
        <f>I22-прил.3!L25</f>
        <v>0</v>
      </c>
      <c r="T22" s="33">
        <f>J22-прил.3!M25</f>
        <v>0</v>
      </c>
      <c r="U22" s="33">
        <f>K22-прил.3!N25</f>
        <v>0</v>
      </c>
      <c r="V22" s="33">
        <f>L22-прил.3!O25</f>
        <v>0</v>
      </c>
      <c r="W22" s="33">
        <f>N22-прил.3!P25</f>
        <v>0</v>
      </c>
      <c r="X22" s="33">
        <f>O22-прил.3!Q25</f>
        <v>0</v>
      </c>
    </row>
    <row r="23" spans="1:24" ht="27" customHeight="1" x14ac:dyDescent="0.2">
      <c r="A23" s="268"/>
      <c r="B23" s="268"/>
      <c r="C23" s="318" t="s">
        <v>261</v>
      </c>
      <c r="D23" s="236" t="s">
        <v>112</v>
      </c>
      <c r="E23" s="21">
        <f>прил.3!H28+прил.3!H26</f>
        <v>0</v>
      </c>
      <c r="F23" s="21">
        <f>прил.3!I28+прил.3!I26</f>
        <v>511</v>
      </c>
      <c r="G23" s="21">
        <f>прил.3!J28+прил.3!J26</f>
        <v>0</v>
      </c>
      <c r="H23" s="21">
        <f>прил.3!K28+прил.3!K26</f>
        <v>0</v>
      </c>
      <c r="I23" s="21">
        <f>прил.3!L28+прил.3!L26</f>
        <v>574.947</v>
      </c>
      <c r="J23" s="21">
        <f>прил.3!M28+прил.3!M26</f>
        <v>0</v>
      </c>
      <c r="K23" s="21">
        <f>прил.3!N28+прил.3!N26</f>
        <v>0</v>
      </c>
      <c r="L23" s="21">
        <f>прил.3!O28+прил.3!O26</f>
        <v>0</v>
      </c>
      <c r="M23" s="21">
        <f>прил.3!P28+прил.3!P26</f>
        <v>0</v>
      </c>
      <c r="N23" s="21">
        <f>прил.3!Q28+прил.3!Q26</f>
        <v>0</v>
      </c>
      <c r="O23" s="33"/>
      <c r="P23" s="34"/>
      <c r="Q23" s="33"/>
      <c r="R23" s="35"/>
      <c r="S23" s="35"/>
      <c r="T23" s="35"/>
    </row>
    <row r="24" spans="1:24" ht="48.75" customHeight="1" x14ac:dyDescent="0.2">
      <c r="A24" s="268"/>
      <c r="B24" s="268"/>
      <c r="C24" s="319"/>
      <c r="D24" s="237" t="s">
        <v>262</v>
      </c>
      <c r="E24" s="27">
        <f>прил.3!H27</f>
        <v>0</v>
      </c>
      <c r="F24" s="27">
        <f>прил.3!I27</f>
        <v>2044.1</v>
      </c>
      <c r="G24" s="27">
        <f>прил.3!J27+прил.3!J29</f>
        <v>0</v>
      </c>
      <c r="H24" s="27">
        <f>прил.3!K27+прил.3!K29</f>
        <v>0</v>
      </c>
      <c r="I24" s="27">
        <f>прил.3!L27+прил.3!L29</f>
        <v>2299.7890000000002</v>
      </c>
      <c r="J24" s="27">
        <f>прил.3!M27+прил.3!M29</f>
        <v>0</v>
      </c>
      <c r="K24" s="27">
        <f>прил.3!N27+прил.3!N29</f>
        <v>0</v>
      </c>
      <c r="L24" s="27">
        <f>прил.3!O27+прил.3!O29</f>
        <v>0</v>
      </c>
      <c r="M24" s="27">
        <f>прил.3!P27+прил.3!P29</f>
        <v>0</v>
      </c>
      <c r="N24" s="27">
        <f>прил.3!Q27+прил.3!Q29</f>
        <v>0</v>
      </c>
      <c r="O24" s="33"/>
      <c r="P24" s="34"/>
      <c r="Q24" s="33"/>
      <c r="R24" s="35"/>
      <c r="S24" s="35"/>
      <c r="T24" s="35"/>
    </row>
    <row r="25" spans="1:24" ht="48.75" customHeight="1" x14ac:dyDescent="0.2">
      <c r="A25" s="268"/>
      <c r="B25" s="268"/>
      <c r="C25" s="319"/>
      <c r="D25" s="238" t="s">
        <v>260</v>
      </c>
      <c r="E25" s="67"/>
      <c r="F25" s="67"/>
      <c r="G25" s="98"/>
      <c r="H25" s="67"/>
      <c r="I25" s="67"/>
      <c r="J25" s="67"/>
      <c r="K25" s="67"/>
      <c r="L25" s="67"/>
      <c r="M25" s="67"/>
      <c r="N25" s="67"/>
      <c r="O25" s="33"/>
      <c r="P25" s="34"/>
      <c r="Q25" s="33"/>
      <c r="R25" s="35"/>
      <c r="S25" s="35"/>
      <c r="T25" s="35"/>
    </row>
    <row r="26" spans="1:24" ht="23.25" customHeight="1" x14ac:dyDescent="0.2">
      <c r="A26" s="257" t="s">
        <v>29</v>
      </c>
      <c r="B26" s="257" t="str">
        <f>прил.3!B30</f>
        <v>Обеспечение реализации прав граждан на получение общедоступного и бесплатного общего образования</v>
      </c>
      <c r="C26" s="321" t="s">
        <v>111</v>
      </c>
      <c r="D26" s="322"/>
      <c r="E26" s="22">
        <f>E27+E28+E29</f>
        <v>247543.95600000001</v>
      </c>
      <c r="F26" s="22">
        <f t="shared" ref="F26" si="30">F27+F28+F29</f>
        <v>284522.35599999997</v>
      </c>
      <c r="G26" s="22">
        <f t="shared" ref="G26" si="31">G27+G28+G29</f>
        <v>314885.25500000006</v>
      </c>
      <c r="H26" s="22">
        <f t="shared" ref="H26" si="32">H27+H28+H29</f>
        <v>333010.34999999998</v>
      </c>
      <c r="I26" s="22">
        <f t="shared" ref="I26" si="33">I27+I28+I29</f>
        <v>372859.85599999997</v>
      </c>
      <c r="J26" s="22">
        <f t="shared" ref="J26" si="34">J27+J28+J29</f>
        <v>431961.88</v>
      </c>
      <c r="K26" s="22">
        <f t="shared" ref="K26" si="35">K27+K28+K29</f>
        <v>446059.12099999998</v>
      </c>
      <c r="L26" s="22">
        <f t="shared" ref="L26:M26" si="36">L27+L28+L29</f>
        <v>473651.31100000005</v>
      </c>
      <c r="M26" s="22">
        <f t="shared" si="36"/>
        <v>396858.47599999997</v>
      </c>
      <c r="N26" s="22">
        <f t="shared" ref="N26" si="37">N27+N28+N29</f>
        <v>420054.86900000006</v>
      </c>
      <c r="O26" s="33">
        <f>E26-прил.3!H30</f>
        <v>0</v>
      </c>
      <c r="P26" s="33">
        <f>F26-прил.3!I30</f>
        <v>0</v>
      </c>
      <c r="Q26" s="33">
        <f>G26-прил.3!J30</f>
        <v>0</v>
      </c>
      <c r="R26" s="33">
        <f>H26-прил.3!K30</f>
        <v>0</v>
      </c>
      <c r="S26" s="33">
        <f>I26-прил.3!L30</f>
        <v>0</v>
      </c>
      <c r="T26" s="33">
        <f>J26-прил.3!M30</f>
        <v>0</v>
      </c>
      <c r="U26" s="33">
        <f>K26-прил.3!N30</f>
        <v>0</v>
      </c>
      <c r="V26" s="33">
        <f>L26-прил.3!O30</f>
        <v>0</v>
      </c>
      <c r="W26" s="33">
        <f>M26-прил.3!P30</f>
        <v>0</v>
      </c>
      <c r="X26" s="33">
        <f>N26-прил.3!Q30</f>
        <v>0</v>
      </c>
    </row>
    <row r="27" spans="1:24" ht="27.75" customHeight="1" x14ac:dyDescent="0.2">
      <c r="A27" s="268"/>
      <c r="B27" s="268"/>
      <c r="C27" s="318" t="s">
        <v>261</v>
      </c>
      <c r="D27" s="236" t="s">
        <v>112</v>
      </c>
      <c r="E27" s="21">
        <f>прил.3!H30-прил.4!E28</f>
        <v>52156.22100000002</v>
      </c>
      <c r="F27" s="21">
        <f>прил.3!I30-прил.4!F28-прил.4!F29</f>
        <v>39623.223999999951</v>
      </c>
      <c r="G27" s="21">
        <f>прил.3!J31+прил.3!J35+прил.3!J39+прил.3!J42</f>
        <v>46811.631999999998</v>
      </c>
      <c r="H27" s="21">
        <f>прил.3!K31+прил.3!K35+прил.3!K39+прил.3!K42</f>
        <v>49067.59</v>
      </c>
      <c r="I27" s="21">
        <f>прил.3!L31+прил.3!L35+прил.3!L39+прил.3!L42</f>
        <v>49738.228999999999</v>
      </c>
      <c r="J27" s="21">
        <f>прил.3!M31+прил.3!M35+прил.3!M39+прил.3!M42</f>
        <v>55549.280999999995</v>
      </c>
      <c r="K27" s="21">
        <f>прил.3!N31+прил.3!N35+прил.3!N42+прил.3!N43</f>
        <v>65143.965000000011</v>
      </c>
      <c r="L27" s="21">
        <f>прил.3!O31+прил.3!O35+прил.3!O42+прил.3!O43</f>
        <v>83572.721000000005</v>
      </c>
      <c r="M27" s="21">
        <f>прил.3!P31+прил.3!P35+прил.3!P42+прил.3!P43</f>
        <v>81451.876000000004</v>
      </c>
      <c r="N27" s="21">
        <f>прил.3!Q31+прил.3!Q35+прил.3!Q42+прил.3!Q43</f>
        <v>84110.068999999989</v>
      </c>
      <c r="O27" s="33"/>
      <c r="P27" s="34"/>
      <c r="Q27" s="33"/>
      <c r="R27" s="35"/>
      <c r="S27" s="35"/>
      <c r="T27" s="35"/>
    </row>
    <row r="28" spans="1:24" ht="54.75" customHeight="1" x14ac:dyDescent="0.2">
      <c r="A28" s="268"/>
      <c r="B28" s="268"/>
      <c r="C28" s="319"/>
      <c r="D28" s="237" t="s">
        <v>262</v>
      </c>
      <c r="E28" s="27">
        <f>прил.3!H33+прил.3!H34+прил.3!H32</f>
        <v>195387.73499999999</v>
      </c>
      <c r="F28" s="27">
        <f>прил.3!I32+прил.3!I33+прил.3!I34+прил.3!I36+прил.3!I37+прил.3!I38+прил.3!I41</f>
        <v>237412.60400000002</v>
      </c>
      <c r="G28" s="27">
        <f>прил.3!J32+прил.3!J33+прил.3!J34+прил.3!J36+прил.3!J37+прил.3!J38+прил.3!J41</f>
        <v>243419.08700000003</v>
      </c>
      <c r="H28" s="27">
        <f>прил.3!K32+прил.3!K33+прил.3!K34+прил.3!K36+прил.3!K37+прил.3!K38+прил.3!K41</f>
        <v>245250.573</v>
      </c>
      <c r="I28" s="27">
        <f>прил.3!L32+прил.3!L33+прил.3!L34+прил.3!L36+прил.3!L37+прил.3!L38+прил.3!L41</f>
        <v>281841.96499999997</v>
      </c>
      <c r="J28" s="27">
        <f>прил.3!M33+прил.3!M34+прил.3!M36+прил.3!M37+прил.3!M38+прил.3!M41</f>
        <v>320729.12299999996</v>
      </c>
      <c r="K28" s="27">
        <f>прил.3!N33+прил.3!N34+прил.3!N36+прил.3!N37+прил.3!N38+прил.3!N41</f>
        <v>362873.63899999997</v>
      </c>
      <c r="L28" s="27">
        <f>прил.3!O33+прил.3!O34+прил.3!O36+прил.3!O37+прил.3!O38+прил.3!O41</f>
        <v>369088.625</v>
      </c>
      <c r="M28" s="27">
        <f>прил.3!P33+прил.3!P34+прил.3!P36+прил.3!P37+прил.3!P38+прил.3!P41</f>
        <v>293211.69999999995</v>
      </c>
      <c r="N28" s="27">
        <f>прил.3!Q33+прил.3!Q34+прил.3!Q36+прил.3!Q37+прил.3!Q38+прил.3!Q41</f>
        <v>315085.80000000005</v>
      </c>
      <c r="O28" s="33"/>
      <c r="P28" s="34"/>
      <c r="Q28" s="33"/>
      <c r="R28" s="35"/>
      <c r="S28" s="35"/>
      <c r="T28" s="35"/>
    </row>
    <row r="29" spans="1:24" ht="51" customHeight="1" x14ac:dyDescent="0.2">
      <c r="A29" s="268"/>
      <c r="B29" s="268"/>
      <c r="C29" s="319"/>
      <c r="D29" s="238" t="s">
        <v>260</v>
      </c>
      <c r="E29" s="72">
        <v>0</v>
      </c>
      <c r="F29" s="72">
        <f>прил.3!I40+прил.3!I45</f>
        <v>7486.5280000000002</v>
      </c>
      <c r="G29" s="57">
        <f>прил.3!J40+прил.3!J45</f>
        <v>24654.536</v>
      </c>
      <c r="H29" s="72">
        <f>прил.3!K40+прил.3!K45</f>
        <v>38692.186999999998</v>
      </c>
      <c r="I29" s="72">
        <f>прил.3!L40+прил.3!L45</f>
        <v>41279.661999999997</v>
      </c>
      <c r="J29" s="72">
        <f>прил.3!M40+прил.3!M45+прил.3!M44</f>
        <v>55683.476000000002</v>
      </c>
      <c r="K29" s="72">
        <f>прил.3!N40+прил.3!N45</f>
        <v>18041.517</v>
      </c>
      <c r="L29" s="72">
        <f>прил.3!O40+прил.3!O45</f>
        <v>20989.965</v>
      </c>
      <c r="M29" s="72">
        <f>прил.3!P40+прил.3!P45</f>
        <v>22194.9</v>
      </c>
      <c r="N29" s="72">
        <f>прил.3!Q40+прил.3!Q45</f>
        <v>20859</v>
      </c>
      <c r="O29" s="33"/>
      <c r="P29" s="34"/>
      <c r="Q29" s="33"/>
      <c r="R29" s="35"/>
      <c r="S29" s="35"/>
      <c r="T29" s="35"/>
    </row>
    <row r="30" spans="1:24" ht="22.5" customHeight="1" x14ac:dyDescent="0.2">
      <c r="A30" s="257" t="s">
        <v>29</v>
      </c>
      <c r="B30" s="257" t="str">
        <f>прил.3!B46</f>
        <v>Обеспечение доступности зданий муниципальных образовательных учреждений и оказываемые услуги в сфере образования для инвалидов (детей с ОВЗ)</v>
      </c>
      <c r="C30" s="321" t="s">
        <v>111</v>
      </c>
      <c r="D30" s="322"/>
      <c r="E30" s="22">
        <f>E31+E32+E33</f>
        <v>153.75899999999999</v>
      </c>
      <c r="F30" s="22">
        <f t="shared" ref="F30" si="38">F31+F32+F33</f>
        <v>200.83099999999999</v>
      </c>
      <c r="G30" s="22">
        <f t="shared" ref="G30" si="39">G31+G32+G33</f>
        <v>1541.6940000000002</v>
      </c>
      <c r="H30" s="22">
        <f t="shared" ref="H30" si="40">H31+H32+H33</f>
        <v>0</v>
      </c>
      <c r="I30" s="22">
        <f t="shared" ref="I30" si="41">I31+I32+I33</f>
        <v>0</v>
      </c>
      <c r="J30" s="22">
        <f t="shared" ref="J30" si="42">J31+J32+J33</f>
        <v>0</v>
      </c>
      <c r="K30" s="22">
        <f t="shared" ref="K30" si="43">K31+K32+K33</f>
        <v>0</v>
      </c>
      <c r="L30" s="22">
        <f t="shared" ref="L30:M30" si="44">L31+L32+L33</f>
        <v>0</v>
      </c>
      <c r="M30" s="22">
        <f t="shared" si="44"/>
        <v>0</v>
      </c>
      <c r="N30" s="22">
        <f t="shared" ref="N30" si="45">N31+N32+N33</f>
        <v>0</v>
      </c>
      <c r="O30" s="33">
        <f>E30-прил.3!H46</f>
        <v>0</v>
      </c>
      <c r="P30" s="33">
        <f>F30-прил.3!I46</f>
        <v>0</v>
      </c>
      <c r="Q30" s="33">
        <f>G30-прил.3!J46</f>
        <v>0</v>
      </c>
      <c r="R30" s="33">
        <f>H30-прил.3!K46</f>
        <v>0</v>
      </c>
      <c r="S30" s="33">
        <f>I30-прил.3!L46</f>
        <v>0</v>
      </c>
      <c r="T30" s="33">
        <f>J30-прил.3!M46</f>
        <v>0</v>
      </c>
      <c r="U30" s="33">
        <f>K30-прил.3!N46</f>
        <v>0</v>
      </c>
      <c r="V30" s="33">
        <f>L30-прил.3!O46</f>
        <v>0</v>
      </c>
      <c r="W30" s="33">
        <f>M30-прил.3!P46</f>
        <v>0</v>
      </c>
      <c r="X30" s="33">
        <f>N30-прил.3!Q46</f>
        <v>0</v>
      </c>
    </row>
    <row r="31" spans="1:24" ht="27.75" customHeight="1" x14ac:dyDescent="0.2">
      <c r="A31" s="268"/>
      <c r="B31" s="268"/>
      <c r="C31" s="318" t="s">
        <v>261</v>
      </c>
      <c r="D31" s="236" t="s">
        <v>112</v>
      </c>
      <c r="E31" s="20">
        <f>прил.3!H52</f>
        <v>1</v>
      </c>
      <c r="F31" s="20">
        <f>прил.3!I52+прил.3!I48</f>
        <v>1</v>
      </c>
      <c r="G31" s="21">
        <f>прил.3!J52+прил.3!J48+прил.3!J49</f>
        <v>1541.6940000000002</v>
      </c>
      <c r="H31" s="20">
        <f>прил.3!K52+прил.3!K48</f>
        <v>0</v>
      </c>
      <c r="I31" s="20">
        <f>прил.3!L52+прил.3!L48</f>
        <v>0</v>
      </c>
      <c r="J31" s="20">
        <f>прил.3!M47+прил.3!M48+прил.3!M49</f>
        <v>0</v>
      </c>
      <c r="K31" s="20">
        <f>прил.3!N47+прил.3!N48+прил.3!N49</f>
        <v>0</v>
      </c>
      <c r="L31" s="20">
        <f>прил.3!O47+прил.3!O48+прил.3!O49</f>
        <v>0</v>
      </c>
      <c r="M31" s="20">
        <f>прил.3!P47+прил.3!P48+прил.3!P49</f>
        <v>0</v>
      </c>
      <c r="N31" s="20">
        <f>прил.3!Q47+прил.3!Q48+прил.3!Q49</f>
        <v>0</v>
      </c>
      <c r="O31" s="33"/>
      <c r="P31" s="34"/>
      <c r="Q31" s="33"/>
      <c r="R31" s="35"/>
      <c r="S31" s="35"/>
      <c r="T31" s="35"/>
    </row>
    <row r="32" spans="1:24" ht="51.75" customHeight="1" x14ac:dyDescent="0.2">
      <c r="A32" s="268"/>
      <c r="B32" s="268"/>
      <c r="C32" s="319"/>
      <c r="D32" s="237" t="s">
        <v>262</v>
      </c>
      <c r="E32" s="53">
        <f>прил.3!H51</f>
        <v>9.1709999999999994</v>
      </c>
      <c r="F32" s="55">
        <f>прил.3!I51</f>
        <v>2</v>
      </c>
      <c r="G32" s="55">
        <f>прил.3!J51</f>
        <v>0</v>
      </c>
      <c r="H32" s="55">
        <f>прил.3!K51</f>
        <v>0</v>
      </c>
      <c r="I32" s="55">
        <f>прил.3!L51</f>
        <v>0</v>
      </c>
      <c r="J32" s="55">
        <f>прил.3!M51</f>
        <v>0</v>
      </c>
      <c r="K32" s="55">
        <f>прил.3!N51</f>
        <v>0</v>
      </c>
      <c r="L32" s="55">
        <f>прил.3!O51</f>
        <v>0</v>
      </c>
      <c r="M32" s="55">
        <f>прил.3!P51</f>
        <v>0</v>
      </c>
      <c r="N32" s="55">
        <f>прил.3!Q51</f>
        <v>0</v>
      </c>
      <c r="O32" s="33"/>
      <c r="P32" s="34"/>
      <c r="Q32" s="33"/>
      <c r="R32" s="35"/>
      <c r="S32" s="35"/>
      <c r="T32" s="35"/>
    </row>
    <row r="33" spans="1:24" ht="49.5" customHeight="1" x14ac:dyDescent="0.2">
      <c r="A33" s="268"/>
      <c r="B33" s="268"/>
      <c r="C33" s="319"/>
      <c r="D33" s="238" t="s">
        <v>260</v>
      </c>
      <c r="E33" s="57">
        <f>прил.3!H50</f>
        <v>143.58799999999999</v>
      </c>
      <c r="F33" s="57">
        <f>прил.3!I50</f>
        <v>197.83099999999999</v>
      </c>
      <c r="G33" s="57">
        <f>прил.3!J50</f>
        <v>0</v>
      </c>
      <c r="H33" s="57">
        <f>прил.3!K50</f>
        <v>0</v>
      </c>
      <c r="I33" s="57">
        <f>прил.3!L50</f>
        <v>0</v>
      </c>
      <c r="J33" s="57">
        <f>прил.3!M50</f>
        <v>0</v>
      </c>
      <c r="K33" s="57">
        <f>прил.3!N50</f>
        <v>0</v>
      </c>
      <c r="L33" s="57">
        <f>прил.3!O50</f>
        <v>0</v>
      </c>
      <c r="M33" s="57">
        <f>прил.3!P50</f>
        <v>0</v>
      </c>
      <c r="N33" s="57">
        <f>прил.3!Q50</f>
        <v>0</v>
      </c>
      <c r="O33" s="33"/>
      <c r="P33" s="34"/>
      <c r="Q33" s="33"/>
      <c r="R33" s="35"/>
      <c r="S33" s="35"/>
      <c r="T33" s="35"/>
    </row>
    <row r="34" spans="1:24" ht="24" customHeight="1" x14ac:dyDescent="0.2">
      <c r="A34" s="257" t="s">
        <v>29</v>
      </c>
      <c r="B34" s="257" t="str">
        <f>прил.3!B53</f>
        <v>Обеспечение реализации дополнительного образования детей</v>
      </c>
      <c r="C34" s="321" t="s">
        <v>111</v>
      </c>
      <c r="D34" s="322"/>
      <c r="E34" s="22">
        <f>E35+E36+E37</f>
        <v>15199.219000000001</v>
      </c>
      <c r="F34" s="22">
        <f t="shared" ref="F34" si="46">F35+F36+F37</f>
        <v>23461.476000000002</v>
      </c>
      <c r="G34" s="22">
        <f t="shared" ref="G34" si="47">G35+G36+G37</f>
        <v>28514.222999999998</v>
      </c>
      <c r="H34" s="22">
        <f t="shared" ref="H34" si="48">H35+H36+H37</f>
        <v>58467.463000000003</v>
      </c>
      <c r="I34" s="22">
        <f t="shared" ref="I34" si="49">I35+I36+I37</f>
        <v>65753.936000000002</v>
      </c>
      <c r="J34" s="22">
        <f t="shared" ref="J34" si="50">J35+J36+J37</f>
        <v>78106.513000000021</v>
      </c>
      <c r="K34" s="22">
        <f t="shared" ref="K34" si="51">K35+K36+K37</f>
        <v>90383.28800000003</v>
      </c>
      <c r="L34" s="22">
        <f t="shared" ref="L34:M34" si="52">L35+L36+L37</f>
        <v>103948.558</v>
      </c>
      <c r="M34" s="22">
        <f t="shared" si="52"/>
        <v>99244.5</v>
      </c>
      <c r="N34" s="22">
        <f t="shared" ref="N34" si="53">N35+N36+N37</f>
        <v>99870.399999999994</v>
      </c>
      <c r="O34" s="33">
        <f>E34-прил.3!H53</f>
        <v>0</v>
      </c>
      <c r="P34" s="33">
        <f>F34-прил.3!I53</f>
        <v>0</v>
      </c>
      <c r="Q34" s="33">
        <f>G34-прил.3!J53</f>
        <v>0</v>
      </c>
      <c r="R34" s="33">
        <f>H34-прил.3!K53</f>
        <v>0</v>
      </c>
      <c r="S34" s="33">
        <f>I34-прил.3!L53</f>
        <v>0</v>
      </c>
      <c r="T34" s="33">
        <f>J34-прил.3!M53</f>
        <v>0</v>
      </c>
      <c r="U34" s="33">
        <f>K34-прил.3!N53</f>
        <v>0</v>
      </c>
      <c r="V34" s="33">
        <f>L34-прил.3!O53</f>
        <v>0</v>
      </c>
      <c r="W34" s="33">
        <f>M34-прил.3!P53</f>
        <v>0</v>
      </c>
      <c r="X34" s="33">
        <f>N34-прил.3!Q53</f>
        <v>0</v>
      </c>
    </row>
    <row r="35" spans="1:24" ht="28.5" customHeight="1" x14ac:dyDescent="0.2">
      <c r="A35" s="268"/>
      <c r="B35" s="268"/>
      <c r="C35" s="318" t="s">
        <v>261</v>
      </c>
      <c r="D35" s="236" t="s">
        <v>112</v>
      </c>
      <c r="E35" s="21">
        <f>прил.3!H53-прил.4!E36</f>
        <v>10055.349000000002</v>
      </c>
      <c r="F35" s="21">
        <f>прил.3!I53-прил.4!F36</f>
        <v>19366.948000000004</v>
      </c>
      <c r="G35" s="21">
        <f>прил.3!J53-прил.4!G36</f>
        <v>23054.327999999998</v>
      </c>
      <c r="H35" s="21">
        <f>прил.3!K53-прил.4!H36</f>
        <v>52453.163</v>
      </c>
      <c r="I35" s="21">
        <f>прил.3!L53-прил.4!I36</f>
        <v>58509.052000000003</v>
      </c>
      <c r="J35" s="21">
        <f>прил.3!M53-J36</f>
        <v>69033.646000000022</v>
      </c>
      <c r="K35" s="21">
        <f>прил.3!N53-K36</f>
        <v>76929.28800000003</v>
      </c>
      <c r="L35" s="21">
        <f>прил.3!O53-L36</f>
        <v>99738.15800000001</v>
      </c>
      <c r="M35" s="21">
        <f>прил.3!P53-M36</f>
        <v>99244.5</v>
      </c>
      <c r="N35" s="21">
        <f>прил.3!Q53-N36</f>
        <v>99870.399999999994</v>
      </c>
      <c r="O35" s="33"/>
      <c r="P35" s="34"/>
      <c r="Q35" s="33"/>
      <c r="R35" s="35"/>
      <c r="S35" s="35"/>
      <c r="T35" s="35"/>
    </row>
    <row r="36" spans="1:24" ht="52.5" customHeight="1" x14ac:dyDescent="0.2">
      <c r="A36" s="268"/>
      <c r="B36" s="268"/>
      <c r="C36" s="319"/>
      <c r="D36" s="237" t="s">
        <v>262</v>
      </c>
      <c r="E36" s="53">
        <f>прил.3!H65+прил.3!H55+прил.3!H60</f>
        <v>5143.87</v>
      </c>
      <c r="F36" s="53">
        <f>прил.3!I55+прил.3!I60+прил.3!I65</f>
        <v>4094.5279999999998</v>
      </c>
      <c r="G36" s="53">
        <f>прил.3!J55+прил.3!J60+прил.3!J65</f>
        <v>5459.8950000000004</v>
      </c>
      <c r="H36" s="53">
        <f>прил.3!K55+прил.3!K60+прил.3!K65+прил.3!K69</f>
        <v>6014.2999999999993</v>
      </c>
      <c r="I36" s="53">
        <f>прил.3!L55+прил.3!L60+прил.3!L65+прил.3!L69+прил.3!L71</f>
        <v>7244.884</v>
      </c>
      <c r="J36" s="53">
        <f>+прил.3!M55+прил.3!M60+прил.3!M65+прил.3!M69+прил.3!M71+прил.3!M67+прил.3!M56</f>
        <v>9072.8670000000002</v>
      </c>
      <c r="K36" s="53">
        <f>+прил.3!N55+прил.3!N60+прил.3!N65+прил.3!N69+прил.3!N71+прил.3!N67</f>
        <v>13454.000000000002</v>
      </c>
      <c r="L36" s="53">
        <f>+прил.3!O55+прил.3!O60+прил.3!O65+прил.3!O69+прил.3!O71+прил.3!O67</f>
        <v>4210.3999999999996</v>
      </c>
      <c r="M36" s="53">
        <f>+прил.3!P55+прил.3!P60+прил.3!P65+прил.3!P69+прил.3!P71+прил.3!P67</f>
        <v>0</v>
      </c>
      <c r="N36" s="53">
        <f>+прил.3!Q55+прил.3!Q60+прил.3!Q65+прил.3!Q69+прил.3!Q71+прил.3!Q67</f>
        <v>0</v>
      </c>
      <c r="O36" s="33"/>
      <c r="P36" s="34"/>
      <c r="Q36" s="33"/>
      <c r="R36" s="35"/>
      <c r="S36" s="35"/>
      <c r="T36" s="35"/>
    </row>
    <row r="37" spans="1:24" ht="51.75" customHeight="1" x14ac:dyDescent="0.2">
      <c r="A37" s="268"/>
      <c r="B37" s="268"/>
      <c r="C37" s="319"/>
      <c r="D37" s="238" t="s">
        <v>260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33"/>
      <c r="P37" s="34"/>
      <c r="Q37" s="33"/>
      <c r="R37" s="35"/>
      <c r="S37" s="35"/>
      <c r="T37" s="35"/>
    </row>
    <row r="38" spans="1:24" ht="26.25" customHeight="1" x14ac:dyDescent="0.2">
      <c r="A38" s="257" t="s">
        <v>29</v>
      </c>
      <c r="B38" s="257" t="str">
        <f>прил.3!B73</f>
        <v>Патриотической воспитание граждан</v>
      </c>
      <c r="C38" s="321" t="s">
        <v>111</v>
      </c>
      <c r="D38" s="322"/>
      <c r="E38" s="22">
        <f>E39+E40+E41</f>
        <v>38.091000000000001</v>
      </c>
      <c r="F38" s="22">
        <f t="shared" ref="F38:N38" si="54">F39+F40+F41</f>
        <v>12.71</v>
      </c>
      <c r="G38" s="22">
        <f t="shared" si="54"/>
        <v>40.864999999999995</v>
      </c>
      <c r="H38" s="22">
        <f t="shared" si="54"/>
        <v>66.599999999999994</v>
      </c>
      <c r="I38" s="22">
        <f t="shared" si="54"/>
        <v>73.599999999999994</v>
      </c>
      <c r="J38" s="22">
        <f t="shared" si="54"/>
        <v>77.400000000000006</v>
      </c>
      <c r="K38" s="22">
        <f t="shared" si="54"/>
        <v>81.400000000000006</v>
      </c>
      <c r="L38" s="22">
        <f t="shared" si="54"/>
        <v>86</v>
      </c>
      <c r="M38" s="22">
        <f t="shared" si="54"/>
        <v>90</v>
      </c>
      <c r="N38" s="22">
        <f t="shared" si="54"/>
        <v>93.8</v>
      </c>
      <c r="O38" s="33">
        <f>E38-прил.3!H73</f>
        <v>0</v>
      </c>
      <c r="P38" s="33">
        <f>F38-прил.3!I73</f>
        <v>0</v>
      </c>
      <c r="Q38" s="33">
        <f>G38-прил.3!J73</f>
        <v>0</v>
      </c>
      <c r="R38" s="33">
        <f>H38-прил.3!K73</f>
        <v>0</v>
      </c>
      <c r="S38" s="33">
        <f>I38-прил.3!L73</f>
        <v>0</v>
      </c>
      <c r="T38" s="33">
        <f>J38-прил.3!M73</f>
        <v>0</v>
      </c>
      <c r="U38" s="33">
        <f>K38-прил.3!N73</f>
        <v>0</v>
      </c>
      <c r="V38" s="33">
        <f>L38-прил.3!O73</f>
        <v>0</v>
      </c>
      <c r="W38" s="33">
        <f>M38-прил.3!P73</f>
        <v>0</v>
      </c>
      <c r="X38" s="33">
        <f>N38-прил.3!Q73</f>
        <v>0</v>
      </c>
    </row>
    <row r="39" spans="1:24" ht="27.75" customHeight="1" x14ac:dyDescent="0.2">
      <c r="A39" s="268"/>
      <c r="B39" s="268"/>
      <c r="C39" s="318" t="s">
        <v>261</v>
      </c>
      <c r="D39" s="236" t="s">
        <v>112</v>
      </c>
      <c r="E39" s="21">
        <f>прил.3!H74</f>
        <v>38.091000000000001</v>
      </c>
      <c r="F39" s="21">
        <f>прил.3!I74</f>
        <v>12.71</v>
      </c>
      <c r="G39" s="21">
        <f>прил.3!J74</f>
        <v>40.864999999999995</v>
      </c>
      <c r="H39" s="21">
        <f>прил.3!K74</f>
        <v>66.599999999999994</v>
      </c>
      <c r="I39" s="21">
        <f>прил.3!L74</f>
        <v>73.599999999999994</v>
      </c>
      <c r="J39" s="21">
        <f>прил.3!M74</f>
        <v>77.400000000000006</v>
      </c>
      <c r="K39" s="21">
        <f>прил.3!N74</f>
        <v>81.400000000000006</v>
      </c>
      <c r="L39" s="21">
        <f>прил.3!O74</f>
        <v>86</v>
      </c>
      <c r="M39" s="21">
        <f>прил.3!P74</f>
        <v>90</v>
      </c>
      <c r="N39" s="21">
        <f>прил.3!Q74</f>
        <v>93.8</v>
      </c>
      <c r="O39" s="33"/>
      <c r="P39" s="34"/>
      <c r="Q39" s="33"/>
      <c r="R39" s="35"/>
      <c r="S39" s="35"/>
      <c r="T39" s="35"/>
    </row>
    <row r="40" spans="1:24" ht="51.75" customHeight="1" x14ac:dyDescent="0.2">
      <c r="A40" s="268"/>
      <c r="B40" s="268"/>
      <c r="C40" s="319"/>
      <c r="D40" s="237" t="s">
        <v>262</v>
      </c>
      <c r="E40" s="53"/>
      <c r="F40" s="55"/>
      <c r="G40" s="55"/>
      <c r="H40" s="55"/>
      <c r="I40" s="55"/>
      <c r="J40" s="55"/>
      <c r="K40" s="55"/>
      <c r="L40" s="55"/>
      <c r="M40" s="55"/>
      <c r="N40" s="55"/>
      <c r="O40" s="33"/>
      <c r="P40" s="34"/>
      <c r="Q40" s="33"/>
      <c r="R40" s="35"/>
      <c r="S40" s="35"/>
      <c r="T40" s="35"/>
    </row>
    <row r="41" spans="1:24" ht="51.75" customHeight="1" x14ac:dyDescent="0.2">
      <c r="A41" s="268"/>
      <c r="B41" s="268"/>
      <c r="C41" s="319"/>
      <c r="D41" s="238" t="s">
        <v>260</v>
      </c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33"/>
      <c r="P41" s="34"/>
      <c r="Q41" s="33"/>
      <c r="R41" s="35"/>
      <c r="S41" s="35"/>
      <c r="T41" s="35"/>
    </row>
    <row r="42" spans="1:24" ht="24.75" customHeight="1" x14ac:dyDescent="0.2">
      <c r="A42" s="257" t="s">
        <v>29</v>
      </c>
      <c r="B42" s="257" t="str">
        <f>прил.3!B75</f>
        <v>Предоставление социальных выплат отдельным категориям граждан</v>
      </c>
      <c r="C42" s="321" t="s">
        <v>111</v>
      </c>
      <c r="D42" s="322"/>
      <c r="E42" s="22">
        <f>E43+E44+E45</f>
        <v>35052.964</v>
      </c>
      <c r="F42" s="22">
        <f t="shared" ref="F42" si="55">F43+F44+F45</f>
        <v>27749.263999999996</v>
      </c>
      <c r="G42" s="22">
        <f t="shared" ref="G42" si="56">G43+G44+G45</f>
        <v>33534.783000000003</v>
      </c>
      <c r="H42" s="22">
        <f t="shared" ref="H42" si="57">H43+H44+H45</f>
        <v>32392.97</v>
      </c>
      <c r="I42" s="22">
        <f t="shared" ref="I42" si="58">I43+I44+I45</f>
        <v>38093.08</v>
      </c>
      <c r="J42" s="22">
        <f t="shared" ref="J42" si="59">J43+J44+J45</f>
        <v>41610.270000000004</v>
      </c>
      <c r="K42" s="22">
        <f t="shared" ref="K42" si="60">K43+K44+K45</f>
        <v>44628.504999999997</v>
      </c>
      <c r="L42" s="22">
        <f t="shared" ref="L42:M42" si="61">L43+L44+L45</f>
        <v>47215.851999999999</v>
      </c>
      <c r="M42" s="22">
        <f t="shared" si="61"/>
        <v>35663.339999999997</v>
      </c>
      <c r="N42" s="22">
        <f t="shared" ref="N42" si="62">N43+N44+N45</f>
        <v>38320.615000000005</v>
      </c>
      <c r="O42" s="33">
        <f>E42-прил.3!H75</f>
        <v>0</v>
      </c>
      <c r="P42" s="33">
        <f>F42-прил.3!I75</f>
        <v>0</v>
      </c>
      <c r="Q42" s="33">
        <f>G42-прил.3!J75</f>
        <v>0</v>
      </c>
      <c r="R42" s="33">
        <f>H42-прил.3!K75</f>
        <v>0</v>
      </c>
      <c r="S42" s="33">
        <f>I42-прил.3!L75</f>
        <v>0</v>
      </c>
      <c r="T42" s="33">
        <f>J42-прил.3!M75</f>
        <v>0</v>
      </c>
      <c r="U42" s="33">
        <f>K42-прил.3!N75</f>
        <v>0</v>
      </c>
      <c r="V42" s="33">
        <f>L42-прил.3!O75</f>
        <v>0</v>
      </c>
      <c r="W42" s="33">
        <f>M42-прил.3!P75</f>
        <v>0</v>
      </c>
      <c r="X42" s="33">
        <f>N42-прил.3!Q75</f>
        <v>0</v>
      </c>
    </row>
    <row r="43" spans="1:24" ht="27" customHeight="1" x14ac:dyDescent="0.2">
      <c r="A43" s="268"/>
      <c r="B43" s="268"/>
      <c r="C43" s="318" t="s">
        <v>261</v>
      </c>
      <c r="D43" s="236" t="s">
        <v>112</v>
      </c>
      <c r="E43" s="21">
        <f>прил.3!H75-прил.4!E44</f>
        <v>2793.7040000000052</v>
      </c>
      <c r="F43" s="21">
        <f>прил.3!I75-прил.4!F44</f>
        <v>2180.5739999999932</v>
      </c>
      <c r="G43" s="21">
        <f>прил.3!J75-G44</f>
        <v>2677.9560000000019</v>
      </c>
      <c r="H43" s="21">
        <f>прил.3!K86+прил.3!K97+прил.3!K103+прил.3!K90+прил.3!K87</f>
        <v>3111.114</v>
      </c>
      <c r="I43" s="21">
        <f>прил.3!L86+прил.3!L97+прил.3!L103+прил.3!L90+прил.3!L100</f>
        <v>280.28199999999998</v>
      </c>
      <c r="J43" s="21">
        <f>прил.3!M86+прил.3!M97+прил.3!M103+прил.3!M90+прил.3!M100+прил.3!M93</f>
        <v>412.99299999999999</v>
      </c>
      <c r="K43" s="21">
        <f>прил.3!N81+прил.3!N83+прил.3!N86+прил.3!N87+прил.3!N93+прил.3!N100+прил.3!N101</f>
        <v>1940.521</v>
      </c>
      <c r="L43" s="21">
        <f>прил.3!O81+прил.3!O83+прил.3!O86+прил.3!O87+прил.3!O93+прил.3!O100+прил.3!O101+прил.3!O94+прил.3!O95</f>
        <v>3262.2959999999998</v>
      </c>
      <c r="M43" s="21">
        <f>прил.3!P81+прил.3!P83+прил.3!P86+прил.3!P87+прил.3!P93+прил.3!P100+прил.3!P101+прил.3!P94</f>
        <v>1169.845</v>
      </c>
      <c r="N43" s="21">
        <f>прил.3!Q81+прил.3!Q83+прил.3!Q86+прил.3!Q87+прил.3!Q93+прил.3!Q100+прил.3!Q101+прил.3!Q94</f>
        <v>1195.0940000000001</v>
      </c>
      <c r="O43" s="33"/>
      <c r="P43" s="34"/>
      <c r="Q43" s="33"/>
      <c r="R43" s="35"/>
      <c r="S43" s="35"/>
      <c r="T43" s="35"/>
    </row>
    <row r="44" spans="1:24" ht="51.75" customHeight="1" x14ac:dyDescent="0.2">
      <c r="A44" s="268"/>
      <c r="B44" s="268"/>
      <c r="C44" s="319"/>
      <c r="D44" s="237" t="s">
        <v>262</v>
      </c>
      <c r="E44" s="53">
        <f>прил.3!H76+прил.3!H77+прил.3!H78+прил.3!H79+прил.3!H80+прил.3!H82+прил.3!H84+прил.3!H88+прил.3!H96+прил.3!H102+прил.3!H104</f>
        <v>32259.259999999995</v>
      </c>
      <c r="F44" s="53">
        <f>прил.3!I76+прил.3!I77+прил.3!I78+прил.3!I79+прил.3!I80+прил.3!I82+прил.3!I84+прил.3!I88+прил.3!I96+прил.3!I102+прил.3!I104</f>
        <v>25568.690000000002</v>
      </c>
      <c r="G44" s="53">
        <f>прил.3!J76+прил.3!J77+прил.3!J78+прил.3!J79+прил.3!J80+прил.3!J82+прил.3!J84+прил.3!J88+прил.3!J96+прил.3!J102+прил.3!J104</f>
        <v>30856.827000000001</v>
      </c>
      <c r="H44" s="53">
        <f>прил.3!K76+прил.3!K77+прил.3!K78+прил.3!K79+прил.3!K80+прил.3!K82+прил.3!K84+прил.3!K88+прил.3!K96+прил.3!K102+прил.3!K104+прил.3!K81+прил.3!K98</f>
        <v>29281.856</v>
      </c>
      <c r="I44" s="53">
        <f>прил.3!L76+прил.3!L77+прил.3!L78+прил.3!L79+прил.3!L80+прил.3!L82+прил.3!L84+прил.3!L88+прил.3!L96+прил.3!L102+прил.3!L104+прил.3!L98</f>
        <v>37812.798000000003</v>
      </c>
      <c r="J44" s="53">
        <f>прил.3!M79+прил.3!M80+прил.3!M82+прил.3!M84+прил.3!M88+прил.3!M98+прил.3!M102+прил.3!M104+прил.3!M91+прил.3!M99</f>
        <v>41197.277000000002</v>
      </c>
      <c r="K44" s="53">
        <f>прил.3!N79+прил.3!N80+прил.3!N82+прил.3!N84+прил.3!N88+прил.3!N98+прил.3!N102+прил.3!N104+прил.3!N91+прил.3!N99</f>
        <v>42687.983999999997</v>
      </c>
      <c r="L44" s="53">
        <f>прил.3!O75-прил.4!L43</f>
        <v>43953.555999999997</v>
      </c>
      <c r="M44" s="53">
        <f>прил.3!P75-прил.4!M43</f>
        <v>34493.494999999995</v>
      </c>
      <c r="N44" s="53">
        <f>прил.3!Q75-прил.4!N43</f>
        <v>37125.521000000008</v>
      </c>
      <c r="O44" s="33"/>
      <c r="P44" s="34"/>
      <c r="Q44" s="33"/>
      <c r="R44" s="35"/>
      <c r="S44" s="35"/>
      <c r="T44" s="35"/>
    </row>
    <row r="45" spans="1:24" ht="52.5" customHeight="1" x14ac:dyDescent="0.2">
      <c r="A45" s="268"/>
      <c r="B45" s="268"/>
      <c r="C45" s="319"/>
      <c r="D45" s="238" t="s">
        <v>260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33"/>
      <c r="P45" s="34"/>
      <c r="Q45" s="33"/>
      <c r="R45" s="35"/>
      <c r="S45" s="35"/>
      <c r="T45" s="35"/>
    </row>
    <row r="46" spans="1:24" ht="26.25" customHeight="1" x14ac:dyDescent="0.2">
      <c r="A46" s="257" t="s">
        <v>29</v>
      </c>
      <c r="B46" s="257" t="str">
        <f>прил.3!B105</f>
        <v>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</v>
      </c>
      <c r="C46" s="321" t="s">
        <v>111</v>
      </c>
      <c r="D46" s="322"/>
      <c r="E46" s="22">
        <f>E47+E48+E49</f>
        <v>400.286</v>
      </c>
      <c r="F46" s="22">
        <f t="shared" ref="F46" si="63">F47+F48+F49</f>
        <v>399.04899999999998</v>
      </c>
      <c r="G46" s="22">
        <f t="shared" ref="G46" si="64">G47+G48+G49</f>
        <v>606.93799999999999</v>
      </c>
      <c r="H46" s="22">
        <f t="shared" ref="H46" si="65">H47+H48+H49</f>
        <v>699.34699999999998</v>
      </c>
      <c r="I46" s="22">
        <f t="shared" ref="I46" si="66">I47+I48+I49</f>
        <v>781.74</v>
      </c>
      <c r="J46" s="22">
        <f t="shared" ref="J46" si="67">J47+J48+J49</f>
        <v>973.54700000000003</v>
      </c>
      <c r="K46" s="22">
        <f t="shared" ref="K46" si="68">K47+K48+K49</f>
        <v>1953.0030000000002</v>
      </c>
      <c r="L46" s="22">
        <f t="shared" ref="L46:M46" si="69">L47+L48+L49</f>
        <v>2345.8000000000002</v>
      </c>
      <c r="M46" s="22">
        <f t="shared" si="69"/>
        <v>2345.8000000000002</v>
      </c>
      <c r="N46" s="22">
        <f t="shared" ref="N46" si="70">N47+N48+N49</f>
        <v>2345.8000000000002</v>
      </c>
      <c r="O46" s="33">
        <f>E46-прил.3!H105</f>
        <v>0</v>
      </c>
      <c r="P46" s="33">
        <f>F46-прил.3!I105</f>
        <v>0</v>
      </c>
      <c r="Q46" s="33">
        <f>G46-прил.3!J105</f>
        <v>0</v>
      </c>
      <c r="R46" s="33">
        <f>H46-прил.3!K105</f>
        <v>0</v>
      </c>
      <c r="S46" s="33">
        <f>I46-прил.3!L105</f>
        <v>0</v>
      </c>
      <c r="T46" s="33">
        <f>J46-прил.3!M105</f>
        <v>0</v>
      </c>
      <c r="U46" s="33">
        <f>K46-прил.3!N105</f>
        <v>0</v>
      </c>
      <c r="V46" s="33">
        <f>L46-прил.3!O105</f>
        <v>0</v>
      </c>
      <c r="W46" s="33">
        <f>M46-прил.3!P105</f>
        <v>0</v>
      </c>
      <c r="X46" s="33">
        <f>N46-прил.3!Q105</f>
        <v>0</v>
      </c>
    </row>
    <row r="47" spans="1:24" ht="27" customHeight="1" x14ac:dyDescent="0.2">
      <c r="A47" s="268"/>
      <c r="B47" s="268"/>
      <c r="C47" s="318" t="s">
        <v>261</v>
      </c>
      <c r="D47" s="236" t="s">
        <v>112</v>
      </c>
      <c r="E47" s="21">
        <f>прил.3!H106</f>
        <v>400.286</v>
      </c>
      <c r="F47" s="21">
        <f>прил.3!I106</f>
        <v>399.04899999999998</v>
      </c>
      <c r="G47" s="21">
        <f>прил.3!J106</f>
        <v>606.93799999999999</v>
      </c>
      <c r="H47" s="21">
        <f>прил.3!K106</f>
        <v>699.34699999999998</v>
      </c>
      <c r="I47" s="21">
        <f>прил.3!L106</f>
        <v>781.74</v>
      </c>
      <c r="J47" s="21">
        <f>прил.3!M106</f>
        <v>973.54700000000003</v>
      </c>
      <c r="K47" s="21">
        <f>прил.3!N106</f>
        <v>1953.0030000000002</v>
      </c>
      <c r="L47" s="21">
        <f>прил.3!O106</f>
        <v>2345.8000000000002</v>
      </c>
      <c r="M47" s="21">
        <f>прил.3!P106</f>
        <v>2345.8000000000002</v>
      </c>
      <c r="N47" s="21">
        <f>прил.3!Q106</f>
        <v>2345.8000000000002</v>
      </c>
      <c r="O47" s="33"/>
      <c r="P47" s="34"/>
      <c r="Q47" s="33"/>
      <c r="R47" s="35"/>
      <c r="S47" s="35"/>
      <c r="T47" s="35"/>
    </row>
    <row r="48" spans="1:24" ht="54" customHeight="1" x14ac:dyDescent="0.2">
      <c r="A48" s="268"/>
      <c r="B48" s="268"/>
      <c r="C48" s="319"/>
      <c r="D48" s="237" t="s">
        <v>262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33"/>
      <c r="P48" s="34"/>
      <c r="Q48" s="33"/>
      <c r="R48" s="35"/>
      <c r="S48" s="35"/>
      <c r="T48" s="35"/>
    </row>
    <row r="49" spans="1:25" ht="51" customHeight="1" x14ac:dyDescent="0.2">
      <c r="A49" s="268"/>
      <c r="B49" s="268"/>
      <c r="C49" s="319"/>
      <c r="D49" s="238" t="s">
        <v>260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33"/>
      <c r="P49" s="34"/>
      <c r="Q49" s="33"/>
      <c r="R49" s="35"/>
      <c r="S49" s="35"/>
      <c r="T49" s="35"/>
    </row>
    <row r="50" spans="1:25" ht="23.25" customHeight="1" x14ac:dyDescent="0.2">
      <c r="A50" s="263" t="s">
        <v>29</v>
      </c>
      <c r="B50" s="263" t="str">
        <f>прил.3!B107</f>
        <v xml:space="preserve"> 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v>
      </c>
      <c r="C50" s="321" t="s">
        <v>111</v>
      </c>
      <c r="D50" s="322"/>
      <c r="E50" s="22">
        <f>E51+E52+E53</f>
        <v>78256.221999999994</v>
      </c>
      <c r="F50" s="22">
        <f t="shared" ref="F50" si="71">F51+F52+F53</f>
        <v>42373.602999999996</v>
      </c>
      <c r="G50" s="22">
        <f t="shared" ref="G50" si="72">G51+G52+G53</f>
        <v>39608.207000000002</v>
      </c>
      <c r="H50" s="22">
        <f t="shared" ref="H50" si="73">H51+H52+H53</f>
        <v>45158.174999999996</v>
      </c>
      <c r="I50" s="22">
        <f t="shared" ref="I50" si="74">I51+I52+I53</f>
        <v>23953.778000000002</v>
      </c>
      <c r="J50" s="22">
        <f t="shared" ref="J50" si="75">J51+J52+J53</f>
        <v>129014.361</v>
      </c>
      <c r="K50" s="22">
        <f t="shared" ref="K50" si="76">K51+K52+K53</f>
        <v>192829.73599999998</v>
      </c>
      <c r="L50" s="22">
        <f t="shared" ref="L50:M50" si="77">L51+L52+L53</f>
        <v>144327.85499999998</v>
      </c>
      <c r="M50" s="22">
        <f t="shared" si="77"/>
        <v>3912.4</v>
      </c>
      <c r="N50" s="22">
        <f t="shared" ref="N50" si="78">N51+N52+N53</f>
        <v>4076.8</v>
      </c>
      <c r="O50" s="33">
        <f>E50-прил.3!H107</f>
        <v>0</v>
      </c>
      <c r="P50" s="33">
        <f>F50-прил.3!I107</f>
        <v>0</v>
      </c>
      <c r="Q50" s="33">
        <f>G50-прил.3!J107</f>
        <v>0</v>
      </c>
      <c r="R50" s="33">
        <f>H50-прил.3!K107</f>
        <v>0</v>
      </c>
      <c r="S50" s="33">
        <f>I50-прил.3!L107</f>
        <v>0</v>
      </c>
      <c r="T50" s="33">
        <f>J50-прил.3!M107</f>
        <v>0</v>
      </c>
      <c r="U50" s="33">
        <f>K50-прил.3!N107</f>
        <v>0</v>
      </c>
      <c r="V50" s="33">
        <f>L50-прил.3!O107</f>
        <v>0</v>
      </c>
      <c r="W50" s="33">
        <f>M50-прил.3!P107</f>
        <v>0</v>
      </c>
      <c r="X50" s="33">
        <f>N50-прил.3!Q107</f>
        <v>0</v>
      </c>
    </row>
    <row r="51" spans="1:25" ht="27" customHeight="1" x14ac:dyDescent="0.2">
      <c r="A51" s="320"/>
      <c r="B51" s="320"/>
      <c r="C51" s="318" t="s">
        <v>261</v>
      </c>
      <c r="D51" s="236" t="s">
        <v>112</v>
      </c>
      <c r="E51" s="21">
        <f>прил.3!H107-прил.4!E52</f>
        <v>30445.221999999994</v>
      </c>
      <c r="F51" s="21">
        <f>прил.3!I107-прил.4!F52</f>
        <v>18910.125999999997</v>
      </c>
      <c r="G51" s="21">
        <f>прил.3!J107-прил.4!G52</f>
        <v>38608.207000000002</v>
      </c>
      <c r="H51" s="21">
        <f>прил.3!K107-H52-H53</f>
        <v>28575.075999999994</v>
      </c>
      <c r="I51" s="21">
        <f>прил.3!L107-I52</f>
        <v>10021.643000000002</v>
      </c>
      <c r="J51" s="21">
        <f>прил.3!M107-J52-J53</f>
        <v>17949.087000000014</v>
      </c>
      <c r="K51" s="21">
        <f>прил.3!N107-K52-K53</f>
        <v>70680.947999999989</v>
      </c>
      <c r="L51" s="21">
        <f>прил.3!O107-L52-L53</f>
        <v>33404.019999999975</v>
      </c>
      <c r="M51" s="21">
        <f>прил.3!P107-M52-M53</f>
        <v>3912.4</v>
      </c>
      <c r="N51" s="21">
        <f>прил.3!Q107-N52-N53</f>
        <v>4076.8</v>
      </c>
      <c r="O51" s="33"/>
      <c r="P51" s="34"/>
      <c r="Q51" s="33"/>
      <c r="R51" s="35"/>
      <c r="S51" s="35"/>
      <c r="T51" s="35"/>
    </row>
    <row r="52" spans="1:25" ht="52.5" customHeight="1" x14ac:dyDescent="0.2">
      <c r="A52" s="320"/>
      <c r="B52" s="320"/>
      <c r="C52" s="319"/>
      <c r="D52" s="237" t="s">
        <v>262</v>
      </c>
      <c r="E52" s="53">
        <f>прил.3!H109+прил.3!H110+прил.3!H113+прил.3!H120+прил.3!H122+прил.3!H124+прил.3!H128+прил.3!H140+прил.3!H147</f>
        <v>47811</v>
      </c>
      <c r="F52" s="53">
        <f>прил.3!I109+прил.3!I110+прил.3!I113+прил.3!I120+прил.3!I122+прил.3!I124+прил.3!I128+прил.3!I140+прил.3!I147</f>
        <v>23463.476999999999</v>
      </c>
      <c r="G52" s="53">
        <f>прил.3!J109+прил.3!J110+прил.3!J113+прил.3!J120+прил.3!J122+прил.3!J124+прил.3!J128+прил.3!J140+прил.3!J147</f>
        <v>1000</v>
      </c>
      <c r="H52" s="53">
        <f>прил.3!K117++прил.3!K109+прил.3!K110+прил.3!K113+прил.3!K120+прил.3!K122+прил.3!K124+прил.3!K127+прил.3!K128+прил.3!K144+прил.3!K147</f>
        <v>16583.099000000002</v>
      </c>
      <c r="I52" s="53">
        <f>прил.3!L109+прил.3!L113+прил.3!L117+прил.3!L120+прил.3!L122+прил.3!L124+прил.3!L128+прил.3!L147+прил.3!L144</f>
        <v>13932.135</v>
      </c>
      <c r="J52" s="53">
        <f>прил.3!M109+прил.3!M113+прил.3!M117+прил.3!M124+прил.3!M125+прил.3!M128+прил.3!M140+прил.3!M144+прил.3!M147+прил.3!M131+прил.3!M137</f>
        <v>17090.575000000001</v>
      </c>
      <c r="K52" s="53">
        <f>прил.3!N134</f>
        <v>1221.4880000000001</v>
      </c>
      <c r="L52" s="53">
        <f>прил.3!O134+прил.3!O128</f>
        <v>5356.5349999999999</v>
      </c>
      <c r="M52" s="53">
        <f>прил.3!P134</f>
        <v>0</v>
      </c>
      <c r="N52" s="53">
        <f>прил.3!Q134</f>
        <v>0</v>
      </c>
      <c r="O52" s="33"/>
      <c r="P52" s="34"/>
      <c r="Q52" s="33"/>
      <c r="R52" s="35"/>
      <c r="S52" s="35"/>
      <c r="T52" s="35"/>
    </row>
    <row r="53" spans="1:25" ht="51" customHeight="1" x14ac:dyDescent="0.2">
      <c r="A53" s="320"/>
      <c r="B53" s="320"/>
      <c r="C53" s="319"/>
      <c r="D53" s="238" t="s">
        <v>260</v>
      </c>
      <c r="E53" s="57"/>
      <c r="F53" s="57"/>
      <c r="G53" s="57"/>
      <c r="H53" s="57"/>
      <c r="I53" s="57"/>
      <c r="J53" s="57">
        <f>прил.3!M130</f>
        <v>93974.698999999993</v>
      </c>
      <c r="K53" s="57">
        <f>прил.3!N133</f>
        <v>120927.3</v>
      </c>
      <c r="L53" s="57">
        <f>прил.3!O133</f>
        <v>105567.3</v>
      </c>
      <c r="M53" s="57">
        <f>прил.3!P133</f>
        <v>0</v>
      </c>
      <c r="N53" s="57">
        <f>прил.3!Q133</f>
        <v>0</v>
      </c>
      <c r="O53" s="33"/>
      <c r="P53" s="34"/>
      <c r="Q53" s="33"/>
      <c r="R53" s="35"/>
      <c r="S53" s="35"/>
      <c r="T53" s="35"/>
    </row>
    <row r="54" spans="1:25" ht="24" customHeight="1" x14ac:dyDescent="0.2">
      <c r="A54" s="257" t="s">
        <v>29</v>
      </c>
      <c r="B54" s="257" t="str">
        <f>прил.3!B159</f>
        <v xml:space="preserve">Реализацию мероприятий федеральной целевой программы "Развитие Республики Карелия на период до 2020года " </v>
      </c>
      <c r="C54" s="321" t="s">
        <v>111</v>
      </c>
      <c r="D54" s="322"/>
      <c r="E54" s="22">
        <f>E55+E56+E57</f>
        <v>8051.0109999999995</v>
      </c>
      <c r="F54" s="22">
        <f t="shared" ref="F54" si="79">F55+F56+F57</f>
        <v>0</v>
      </c>
      <c r="G54" s="22">
        <f t="shared" ref="G54" si="80">G55+G56+G57</f>
        <v>0</v>
      </c>
      <c r="H54" s="22">
        <f t="shared" ref="H54" si="81">H55+H56+H57</f>
        <v>0</v>
      </c>
      <c r="I54" s="22">
        <f t="shared" ref="I54" si="82">I55+I56+I57</f>
        <v>0</v>
      </c>
      <c r="J54" s="22">
        <f t="shared" ref="J54" si="83">J55+J56+J57</f>
        <v>0</v>
      </c>
      <c r="K54" s="22">
        <f t="shared" ref="K54" si="84">K55+K56+K57</f>
        <v>0</v>
      </c>
      <c r="L54" s="22">
        <f t="shared" ref="L54:M54" si="85">L55+L56+L57</f>
        <v>0</v>
      </c>
      <c r="M54" s="22">
        <f t="shared" si="85"/>
        <v>0</v>
      </c>
      <c r="N54" s="22">
        <f t="shared" ref="N54" si="86">N55+N56+N57</f>
        <v>0</v>
      </c>
      <c r="O54" s="33">
        <f>E54-прил.3!H159</f>
        <v>0</v>
      </c>
      <c r="P54" s="33">
        <f>F54-прил.3!I159</f>
        <v>0</v>
      </c>
      <c r="Q54" s="33">
        <f>G54-прил.3!J159</f>
        <v>0</v>
      </c>
      <c r="R54" s="33">
        <f>H54-прил.3!K159</f>
        <v>0</v>
      </c>
      <c r="S54" s="33">
        <f>I54-прил.3!L159</f>
        <v>0</v>
      </c>
      <c r="T54" s="33">
        <f>J54-прил.3!M159</f>
        <v>0</v>
      </c>
      <c r="U54" s="33">
        <f>K54-прил.3!N159</f>
        <v>0</v>
      </c>
      <c r="V54" s="33">
        <f>L54-прил.3!O159</f>
        <v>0</v>
      </c>
      <c r="W54" s="33">
        <f>M54-прил.3!P159</f>
        <v>0</v>
      </c>
      <c r="X54" s="33">
        <f>N54-прил.3!Q159</f>
        <v>0</v>
      </c>
    </row>
    <row r="55" spans="1:25" ht="25.5" customHeight="1" x14ac:dyDescent="0.2">
      <c r="A55" s="268"/>
      <c r="B55" s="268"/>
      <c r="C55" s="318" t="s">
        <v>261</v>
      </c>
      <c r="D55" s="236" t="s">
        <v>112</v>
      </c>
      <c r="E55" s="21"/>
      <c r="F55" s="21"/>
      <c r="G55" s="21"/>
      <c r="H55" s="15"/>
      <c r="I55" s="15"/>
      <c r="J55" s="15"/>
      <c r="K55" s="15"/>
      <c r="L55" s="15"/>
      <c r="M55" s="15"/>
      <c r="N55" s="15"/>
      <c r="O55" s="33"/>
      <c r="P55" s="34"/>
      <c r="Q55" s="33"/>
      <c r="R55" s="35"/>
      <c r="S55" s="35"/>
      <c r="T55" s="35"/>
    </row>
    <row r="56" spans="1:25" ht="52.5" customHeight="1" x14ac:dyDescent="0.2">
      <c r="A56" s="268"/>
      <c r="B56" s="268"/>
      <c r="C56" s="319"/>
      <c r="D56" s="237" t="s">
        <v>262</v>
      </c>
      <c r="E56" s="53">
        <f>прил.3!H161</f>
        <v>496.75299999999999</v>
      </c>
      <c r="F56" s="53"/>
      <c r="G56" s="53"/>
      <c r="H56" s="53"/>
      <c r="I56" s="53"/>
      <c r="J56" s="53"/>
      <c r="K56" s="53"/>
      <c r="L56" s="53"/>
      <c r="M56" s="53"/>
      <c r="N56" s="53"/>
      <c r="O56" s="33"/>
      <c r="P56" s="34"/>
      <c r="Q56" s="33"/>
      <c r="R56" s="35"/>
      <c r="S56" s="35"/>
      <c r="T56" s="35"/>
    </row>
    <row r="57" spans="1:25" ht="55.5" customHeight="1" x14ac:dyDescent="0.2">
      <c r="A57" s="268"/>
      <c r="B57" s="268"/>
      <c r="C57" s="319"/>
      <c r="D57" s="238" t="s">
        <v>260</v>
      </c>
      <c r="E57" s="57">
        <f>прил.3!H160</f>
        <v>7554.2579999999998</v>
      </c>
      <c r="F57" s="57"/>
      <c r="G57" s="57"/>
      <c r="H57" s="57"/>
      <c r="I57" s="57"/>
      <c r="J57" s="57"/>
      <c r="K57" s="57"/>
      <c r="L57" s="57"/>
      <c r="M57" s="57"/>
      <c r="N57" s="57"/>
      <c r="O57" s="33"/>
      <c r="P57" s="34"/>
      <c r="Q57" s="33"/>
      <c r="R57" s="35"/>
      <c r="S57" s="35"/>
      <c r="T57" s="35"/>
    </row>
    <row r="58" spans="1:25" ht="24" customHeight="1" x14ac:dyDescent="0.2">
      <c r="A58" s="257" t="s">
        <v>29</v>
      </c>
      <c r="B58" s="257" t="str">
        <f>прил.3!B163</f>
        <v>Сопровождение деятельности муниципальных учреждений</v>
      </c>
      <c r="C58" s="321" t="s">
        <v>111</v>
      </c>
      <c r="D58" s="322"/>
      <c r="E58" s="22">
        <f>E59+E60+E61</f>
        <v>33116.416999999994</v>
      </c>
      <c r="F58" s="22">
        <f t="shared" ref="F58" si="87">F59+F60+F61</f>
        <v>34395.790000000008</v>
      </c>
      <c r="G58" s="22">
        <f t="shared" ref="G58" si="88">G59+G60+G61</f>
        <v>37533.123</v>
      </c>
      <c r="H58" s="22">
        <f t="shared" ref="H58" si="89">H59+H60+H61</f>
        <v>36557.794999999998</v>
      </c>
      <c r="I58" s="22">
        <f t="shared" ref="I58" si="90">I59+I60+I61</f>
        <v>41008.985999999997</v>
      </c>
      <c r="J58" s="22">
        <f t="shared" ref="J58" si="91">J59+J60+J61</f>
        <v>47008.512999999999</v>
      </c>
      <c r="K58" s="22">
        <f t="shared" ref="K58" si="92">K59+K60+K61</f>
        <v>59306.326000000008</v>
      </c>
      <c r="L58" s="22">
        <f t="shared" ref="L58:M58" si="93">L59+L60+L61</f>
        <v>67345.991999999998</v>
      </c>
      <c r="M58" s="22">
        <f t="shared" si="93"/>
        <v>58858.004999999997</v>
      </c>
      <c r="N58" s="22">
        <f t="shared" ref="N58" si="94">N59+N60+N61</f>
        <v>59029.879000000001</v>
      </c>
      <c r="O58" s="33">
        <f>E58-прил.3!H163</f>
        <v>0</v>
      </c>
      <c r="P58" s="33">
        <f>F58-прил.3!I163</f>
        <v>0</v>
      </c>
      <c r="Q58" s="33">
        <f>G58-прил.3!J163</f>
        <v>0</v>
      </c>
      <c r="R58" s="33">
        <f>H58-прил.3!K163</f>
        <v>0</v>
      </c>
      <c r="S58" s="33">
        <f>I58-прил.3!L163</f>
        <v>0</v>
      </c>
      <c r="T58" s="33">
        <f>J58-прил.3!M163</f>
        <v>0</v>
      </c>
      <c r="U58" s="33">
        <f>K58-прил.3!N163</f>
        <v>0</v>
      </c>
      <c r="V58" s="33">
        <f>L58-прил.3!O163</f>
        <v>0</v>
      </c>
      <c r="W58" s="33">
        <f>M58-прил.3!P163</f>
        <v>0</v>
      </c>
      <c r="X58" s="33">
        <f>N58-прил.3!Q163</f>
        <v>0</v>
      </c>
      <c r="Y58" s="33"/>
    </row>
    <row r="59" spans="1:25" ht="25.5" customHeight="1" x14ac:dyDescent="0.2">
      <c r="A59" s="268"/>
      <c r="B59" s="268"/>
      <c r="C59" s="318" t="s">
        <v>261</v>
      </c>
      <c r="D59" s="236" t="s">
        <v>112</v>
      </c>
      <c r="E59" s="21">
        <f>прил.3!H163-прил.4!E60</f>
        <v>26974.151999999995</v>
      </c>
      <c r="F59" s="21">
        <f>прил.3!I163-прил.4!F60</f>
        <v>31242.526000000009</v>
      </c>
      <c r="G59" s="21">
        <f>прил.3!J163-прил.4!G60</f>
        <v>33921.985000000001</v>
      </c>
      <c r="H59" s="21">
        <f>прил.3!K163-прил.4!H60</f>
        <v>36539.021000000001</v>
      </c>
      <c r="I59" s="21">
        <f>прил.3!L163-прил.4!I60</f>
        <v>40905.312999999995</v>
      </c>
      <c r="J59" s="21">
        <f>прил.3!M163-прил.4!J60</f>
        <v>46960.754999999997</v>
      </c>
      <c r="K59" s="21">
        <f>прил.3!N163-прил.4!K60</f>
        <v>59259.261000000006</v>
      </c>
      <c r="L59" s="21">
        <f>прил.3!O163-прил.4!L60</f>
        <v>67235.838000000003</v>
      </c>
      <c r="M59" s="21">
        <f>прил.3!P163-прил.4!M60</f>
        <v>58765.2</v>
      </c>
      <c r="N59" s="21">
        <f>прил.3!Q163-прил.4!N60</f>
        <v>58930</v>
      </c>
      <c r="O59" s="33"/>
      <c r="P59" s="34"/>
      <c r="Q59" s="33"/>
      <c r="R59" s="35"/>
      <c r="S59" s="35"/>
      <c r="T59" s="35"/>
    </row>
    <row r="60" spans="1:25" ht="51.75" customHeight="1" x14ac:dyDescent="0.2">
      <c r="A60" s="268"/>
      <c r="B60" s="268"/>
      <c r="C60" s="319"/>
      <c r="D60" s="237" t="s">
        <v>262</v>
      </c>
      <c r="E60" s="53">
        <f>прил.3!H177+прил.3!H179+прил.3!H180+прил.3!H181+прил.3!H165+прил.3!H167+прил.3!H169+прил.3!H171+прил.3!H173+прил.3!H176</f>
        <v>6142.2649999999994</v>
      </c>
      <c r="F60" s="53">
        <f>прил.3!I177+прил.3!I179+прил.3!I180+прил.3!I181+прил.3!I165+прил.3!I167+прил.3!I169+прил.3!I171+прил.3!I173+прил.3!I176</f>
        <v>3153.2640000000001</v>
      </c>
      <c r="G60" s="53">
        <f>прил.3!J165+прил.3!J167+прил.3!J169+прил.3!J171+прил.3!J173+прил.3!J176+прил.3!J177+прил.3!J179+прил.3!J180+прил.3!J181</f>
        <v>3611.1380000000004</v>
      </c>
      <c r="H60" s="53">
        <f>прил.3!K165+прил.3!K167+прил.3!K169+прил.3!K171+прил.3!K173+прил.3!K176+прил.3!K177+прил.3!K179+прил.3!K180+прил.3!K181</f>
        <v>18.774000000000001</v>
      </c>
      <c r="I60" s="53">
        <f>прил.3!L165+прил.3!L167+прил.3!L169+прил.3!L171+прил.3!L173+прил.3!L176+прил.3!L177+прил.3!L179+прил.3!L180+прил.3!L181</f>
        <v>103.673</v>
      </c>
      <c r="J60" s="53">
        <f>прил.3!M165+прил.3!M167+прил.3!M169+прил.3!M171+прил.3!M173+прил.3!M176+прил.3!M177+прил.3!M179+прил.3!M180+прил.3!M181</f>
        <v>47.758000000000003</v>
      </c>
      <c r="K60" s="53">
        <f>прил.3!N165+прил.3!N167+прил.3!N169+прил.3!N171+прил.3!N173+прил.3!N176+прил.3!N177+прил.3!N179+прил.3!N180+прил.3!N181</f>
        <v>47.064999999999998</v>
      </c>
      <c r="L60" s="53">
        <f>прил.3!O165+прил.3!O167+прил.3!O169+прил.3!O171+прил.3!O173+прил.3!O176+прил.3!O177+прил.3!O179+прил.3!O180+прил.3!O181</f>
        <v>110.154</v>
      </c>
      <c r="M60" s="53">
        <f>прил.3!P165+прил.3!P167+прил.3!P169+прил.3!P171+прил.3!P173+прил.3!P176+прил.3!P177+прил.3!P179+прил.3!P180+прил.3!P181</f>
        <v>92.805000000000007</v>
      </c>
      <c r="N60" s="53">
        <f>прил.3!Q165+прил.3!Q167+прил.3!Q169+прил.3!Q171+прил.3!Q173+прил.3!Q176+прил.3!Q177+прил.3!Q179+прил.3!Q180+прил.3!Q181</f>
        <v>99.879000000000005</v>
      </c>
      <c r="O60" s="33"/>
      <c r="P60" s="34"/>
      <c r="Q60" s="33"/>
      <c r="R60" s="35"/>
      <c r="S60" s="35"/>
      <c r="T60" s="35"/>
    </row>
    <row r="61" spans="1:25" ht="48" customHeight="1" x14ac:dyDescent="0.2">
      <c r="A61" s="268"/>
      <c r="B61" s="268"/>
      <c r="C61" s="319"/>
      <c r="D61" s="238" t="s">
        <v>260</v>
      </c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33"/>
      <c r="P61" s="34"/>
      <c r="Q61" s="33"/>
      <c r="R61" s="35"/>
      <c r="S61" s="35"/>
      <c r="T61" s="35"/>
    </row>
    <row r="62" spans="1:25" ht="24" customHeight="1" x14ac:dyDescent="0.2">
      <c r="A62" s="257" t="s">
        <v>29</v>
      </c>
      <c r="B62" s="257" t="str">
        <f>прил.3!B182</f>
        <v>Планово-предупредительная работа по сохранению имущества образовательных организаций</v>
      </c>
      <c r="C62" s="321" t="s">
        <v>111</v>
      </c>
      <c r="D62" s="322"/>
      <c r="E62" s="22">
        <f>E63+E64+E65</f>
        <v>10.6</v>
      </c>
      <c r="F62" s="22">
        <f t="shared" ref="F62" si="95">F63+F64+F65</f>
        <v>0</v>
      </c>
      <c r="G62" s="22">
        <f t="shared" ref="G62" si="96">G63+G64+G65</f>
        <v>0</v>
      </c>
      <c r="H62" s="22">
        <f t="shared" ref="H62" si="97">H63+H64+H65</f>
        <v>0</v>
      </c>
      <c r="I62" s="22">
        <f t="shared" ref="I62" si="98">I63+I64+I65</f>
        <v>0</v>
      </c>
      <c r="J62" s="22">
        <f t="shared" ref="J62" si="99">J63+J64+J65</f>
        <v>0</v>
      </c>
      <c r="K62" s="22">
        <f t="shared" ref="K62" si="100">K63+K64+K65</f>
        <v>0</v>
      </c>
      <c r="L62" s="22">
        <f t="shared" ref="L62:M62" si="101">L63+L64+L65</f>
        <v>0</v>
      </c>
      <c r="M62" s="22">
        <f t="shared" si="101"/>
        <v>0</v>
      </c>
      <c r="N62" s="22">
        <f t="shared" ref="N62" si="102">N63+N64+N65</f>
        <v>0</v>
      </c>
      <c r="O62" s="33">
        <f>E62-прил.3!H182</f>
        <v>0</v>
      </c>
      <c r="P62" s="33">
        <f>F62-прил.3!I182</f>
        <v>0</v>
      </c>
      <c r="Q62" s="33">
        <f>G62-прил.3!J182</f>
        <v>0</v>
      </c>
      <c r="R62" s="33">
        <f>H62-прил.3!K182</f>
        <v>0</v>
      </c>
      <c r="S62" s="33">
        <f>I62-прил.3!L182</f>
        <v>0</v>
      </c>
      <c r="T62" s="33">
        <f>J62-прил.3!M182</f>
        <v>0</v>
      </c>
      <c r="U62" s="33">
        <f>K62-прил.3!N182</f>
        <v>0</v>
      </c>
      <c r="V62" s="33">
        <f>L62-прил.3!O182</f>
        <v>0</v>
      </c>
      <c r="W62" s="33">
        <f>N62-прил.3!P182</f>
        <v>0</v>
      </c>
      <c r="X62" s="33">
        <f>O62-прил.3!Q182</f>
        <v>0</v>
      </c>
    </row>
    <row r="63" spans="1:25" ht="27" customHeight="1" x14ac:dyDescent="0.2">
      <c r="A63" s="268"/>
      <c r="B63" s="268"/>
      <c r="C63" s="318" t="s">
        <v>261</v>
      </c>
      <c r="D63" s="236" t="s">
        <v>112</v>
      </c>
      <c r="E63" s="150">
        <f>прил.3!H183</f>
        <v>10.6</v>
      </c>
      <c r="F63" s="150">
        <f>прил.3!I183</f>
        <v>0</v>
      </c>
      <c r="G63" s="150">
        <f>прил.3!J183</f>
        <v>0</v>
      </c>
      <c r="H63" s="150">
        <f>прил.3!K183</f>
        <v>0</v>
      </c>
      <c r="I63" s="150">
        <f>прил.3!L183</f>
        <v>0</v>
      </c>
      <c r="J63" s="150">
        <f>прил.3!M183</f>
        <v>0</v>
      </c>
      <c r="K63" s="150">
        <f>прил.3!N183</f>
        <v>0</v>
      </c>
      <c r="L63" s="173">
        <f>прил.3!O183</f>
        <v>0</v>
      </c>
      <c r="M63" s="202">
        <f>прил.3!P183</f>
        <v>0</v>
      </c>
      <c r="N63" s="202">
        <f>прил.3!Q183</f>
        <v>0</v>
      </c>
      <c r="O63" s="33"/>
      <c r="P63" s="34"/>
      <c r="Q63" s="33"/>
      <c r="R63" s="35"/>
      <c r="S63" s="35"/>
      <c r="T63" s="35"/>
    </row>
    <row r="64" spans="1:25" ht="51.75" customHeight="1" x14ac:dyDescent="0.2">
      <c r="A64" s="268"/>
      <c r="B64" s="268"/>
      <c r="C64" s="319"/>
      <c r="D64" s="237" t="s">
        <v>262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33"/>
      <c r="P64" s="34"/>
      <c r="Q64" s="33"/>
      <c r="R64" s="35"/>
      <c r="S64" s="35"/>
      <c r="T64" s="35"/>
    </row>
    <row r="65" spans="1:24" ht="55.5" customHeight="1" x14ac:dyDescent="0.2">
      <c r="A65" s="268"/>
      <c r="B65" s="268"/>
      <c r="C65" s="319"/>
      <c r="D65" s="238" t="s">
        <v>260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33"/>
      <c r="P65" s="34"/>
      <c r="Q65" s="33"/>
      <c r="R65" s="35"/>
      <c r="S65" s="35"/>
      <c r="T65" s="35"/>
    </row>
    <row r="66" spans="1:24" ht="24" customHeight="1" x14ac:dyDescent="0.2">
      <c r="A66" s="257" t="s">
        <v>29</v>
      </c>
      <c r="B66" s="257" t="str">
        <f>прил.3!B184</f>
        <v>Оценки качества образования</v>
      </c>
      <c r="C66" s="321" t="s">
        <v>111</v>
      </c>
      <c r="D66" s="322"/>
      <c r="E66" s="22">
        <f>E67+E68+E69</f>
        <v>105</v>
      </c>
      <c r="F66" s="22">
        <f t="shared" ref="F66" si="103">F67+F68+F69</f>
        <v>0</v>
      </c>
      <c r="G66" s="22">
        <f t="shared" ref="G66" si="104">G67+G68+G69</f>
        <v>0</v>
      </c>
      <c r="H66" s="22">
        <f t="shared" ref="H66" si="105">H67+H68+H69</f>
        <v>75</v>
      </c>
      <c r="I66" s="22">
        <f t="shared" ref="I66" si="106">I67+I68+I69</f>
        <v>0</v>
      </c>
      <c r="J66" s="22">
        <f t="shared" ref="J66" si="107">J67+J68+J69</f>
        <v>0</v>
      </c>
      <c r="K66" s="22">
        <f t="shared" ref="K66" si="108">K67+K68+K69</f>
        <v>123.8</v>
      </c>
      <c r="L66" s="22">
        <f t="shared" ref="L66:M66" si="109">L67+L68+L69</f>
        <v>25</v>
      </c>
      <c r="M66" s="22">
        <f t="shared" si="109"/>
        <v>0</v>
      </c>
      <c r="N66" s="22">
        <f t="shared" ref="N66" si="110">N67+N68+N69</f>
        <v>0</v>
      </c>
      <c r="O66" s="33">
        <f>E66-прил.3!H184</f>
        <v>0</v>
      </c>
      <c r="P66" s="33">
        <f>F66-прил.3!I184</f>
        <v>0</v>
      </c>
      <c r="Q66" s="33">
        <f>G66-прил.3!J184</f>
        <v>0</v>
      </c>
      <c r="R66" s="33">
        <f>H66-прил.3!K184</f>
        <v>0</v>
      </c>
      <c r="S66" s="33">
        <f>I66-прил.3!L184</f>
        <v>0</v>
      </c>
      <c r="T66" s="33">
        <f>J66-прил.3!M184</f>
        <v>0</v>
      </c>
      <c r="U66" s="33">
        <f>K66-прил.3!N184</f>
        <v>0</v>
      </c>
      <c r="V66" s="33">
        <f>L66-прил.3!O184</f>
        <v>0</v>
      </c>
      <c r="W66" s="33">
        <f>N66-прил.3!P184</f>
        <v>0</v>
      </c>
      <c r="X66" s="33">
        <f>O66-прил.3!Q184</f>
        <v>0</v>
      </c>
    </row>
    <row r="67" spans="1:24" ht="25.5" customHeight="1" x14ac:dyDescent="0.2">
      <c r="A67" s="268"/>
      <c r="B67" s="268"/>
      <c r="C67" s="318" t="s">
        <v>261</v>
      </c>
      <c r="D67" s="236" t="s">
        <v>112</v>
      </c>
      <c r="E67" s="152">
        <f>прил.3!H185</f>
        <v>105</v>
      </c>
      <c r="F67" s="152">
        <f>прил.3!I185</f>
        <v>0</v>
      </c>
      <c r="G67" s="152">
        <f>прил.3!J185</f>
        <v>0</v>
      </c>
      <c r="H67" s="152">
        <f>прил.3!K185</f>
        <v>75</v>
      </c>
      <c r="I67" s="152">
        <f>прил.3!L185</f>
        <v>0</v>
      </c>
      <c r="J67" s="152">
        <f>прил.3!M185</f>
        <v>0</v>
      </c>
      <c r="K67" s="152">
        <f>прил.3!N185</f>
        <v>123.8</v>
      </c>
      <c r="L67" s="171">
        <f>прил.3!O185</f>
        <v>25</v>
      </c>
      <c r="M67" s="201">
        <f>прил.3!P185</f>
        <v>0</v>
      </c>
      <c r="N67" s="201">
        <f>прил.3!Q185</f>
        <v>0</v>
      </c>
      <c r="O67" s="33"/>
      <c r="P67" s="34"/>
      <c r="Q67" s="33"/>
      <c r="R67" s="35"/>
      <c r="S67" s="35"/>
      <c r="T67" s="35"/>
    </row>
    <row r="68" spans="1:24" ht="51.75" customHeight="1" x14ac:dyDescent="0.2">
      <c r="A68" s="268"/>
      <c r="B68" s="268"/>
      <c r="C68" s="319"/>
      <c r="D68" s="237" t="s">
        <v>262</v>
      </c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33"/>
      <c r="P68" s="34"/>
      <c r="Q68" s="33"/>
      <c r="R68" s="35"/>
      <c r="S68" s="35"/>
      <c r="T68" s="35"/>
    </row>
    <row r="69" spans="1:24" ht="50.25" customHeight="1" x14ac:dyDescent="0.2">
      <c r="A69" s="268"/>
      <c r="B69" s="268"/>
      <c r="C69" s="319"/>
      <c r="D69" s="238" t="s">
        <v>260</v>
      </c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33"/>
      <c r="P69" s="34"/>
      <c r="Q69" s="33"/>
      <c r="R69" s="35"/>
      <c r="S69" s="35"/>
      <c r="T69" s="35"/>
    </row>
    <row r="70" spans="1:24" ht="24" customHeight="1" x14ac:dyDescent="0.2">
      <c r="A70" s="257" t="s">
        <v>29</v>
      </c>
      <c r="B70" s="257" t="str">
        <f>прил.3!B186</f>
        <v>Мероприятия по активной политике занятости населения и социальной поддержке безработных граждан</v>
      </c>
      <c r="C70" s="321" t="s">
        <v>111</v>
      </c>
      <c r="D70" s="322"/>
      <c r="E70" s="22">
        <f>E71+E72+E73</f>
        <v>121.559</v>
      </c>
      <c r="F70" s="22">
        <f t="shared" ref="F70" si="111">F71+F72+F73</f>
        <v>0</v>
      </c>
      <c r="G70" s="22">
        <f t="shared" ref="G70" si="112">G71+G72+G73</f>
        <v>0</v>
      </c>
      <c r="H70" s="22">
        <f t="shared" ref="H70" si="113">H71+H72+H73</f>
        <v>0</v>
      </c>
      <c r="I70" s="22">
        <f t="shared" ref="I70" si="114">I71+I72+I73</f>
        <v>0</v>
      </c>
      <c r="J70" s="22">
        <f t="shared" ref="J70" si="115">J71+J72+J73</f>
        <v>0</v>
      </c>
      <c r="K70" s="22">
        <f t="shared" ref="K70" si="116">K71+K72+K73</f>
        <v>0</v>
      </c>
      <c r="L70" s="22">
        <f t="shared" ref="L70:M70" si="117">L71+L72+L73</f>
        <v>0</v>
      </c>
      <c r="M70" s="22">
        <f t="shared" si="117"/>
        <v>0</v>
      </c>
      <c r="N70" s="22">
        <f t="shared" ref="N70" si="118">N71+N72+N73</f>
        <v>0</v>
      </c>
      <c r="O70" s="33">
        <f>E70-прил.3!H186</f>
        <v>0</v>
      </c>
      <c r="P70" s="33">
        <f>F70-прил.3!I186</f>
        <v>0</v>
      </c>
      <c r="Q70" s="33">
        <f>G70-прил.3!J186</f>
        <v>0</v>
      </c>
      <c r="R70" s="33">
        <f>H70-прил.3!K186</f>
        <v>0</v>
      </c>
      <c r="S70" s="33">
        <f>I70-прил.3!L186</f>
        <v>0</v>
      </c>
      <c r="T70" s="33">
        <f>J70-прил.3!M186</f>
        <v>0</v>
      </c>
      <c r="U70" s="33">
        <f>K70-прил.3!N186</f>
        <v>0</v>
      </c>
      <c r="V70" s="33">
        <f>L70-прил.3!O186</f>
        <v>0</v>
      </c>
      <c r="W70" s="33">
        <f>N70-прил.3!P186</f>
        <v>0</v>
      </c>
      <c r="X70" s="33">
        <f>O70-прил.3!Q186</f>
        <v>0</v>
      </c>
    </row>
    <row r="71" spans="1:24" ht="27" customHeight="1" x14ac:dyDescent="0.2">
      <c r="A71" s="268"/>
      <c r="B71" s="268"/>
      <c r="C71" s="318" t="s">
        <v>261</v>
      </c>
      <c r="D71" s="236" t="s">
        <v>112</v>
      </c>
      <c r="E71" s="152"/>
      <c r="F71" s="152"/>
      <c r="G71" s="150"/>
      <c r="H71" s="152"/>
      <c r="I71" s="152"/>
      <c r="J71" s="152"/>
      <c r="K71" s="152"/>
      <c r="L71" s="171"/>
      <c r="M71" s="201"/>
      <c r="N71" s="201"/>
      <c r="O71" s="33"/>
      <c r="P71" s="34"/>
      <c r="Q71" s="33"/>
      <c r="R71" s="35"/>
      <c r="S71" s="35"/>
      <c r="T71" s="35"/>
    </row>
    <row r="72" spans="1:24" ht="51.75" customHeight="1" x14ac:dyDescent="0.2">
      <c r="A72" s="268"/>
      <c r="B72" s="268"/>
      <c r="C72" s="319"/>
      <c r="D72" s="237" t="s">
        <v>262</v>
      </c>
      <c r="E72" s="58">
        <f>прил.3!H187</f>
        <v>121.559</v>
      </c>
      <c r="F72" s="58">
        <f>прил.3!I187</f>
        <v>0</v>
      </c>
      <c r="G72" s="70">
        <v>0</v>
      </c>
      <c r="H72" s="60">
        <v>0</v>
      </c>
      <c r="I72" s="60">
        <v>0</v>
      </c>
      <c r="J72" s="60">
        <v>0</v>
      </c>
      <c r="K72" s="60">
        <v>0</v>
      </c>
      <c r="L72" s="60">
        <v>0</v>
      </c>
      <c r="M72" s="60">
        <v>0</v>
      </c>
      <c r="N72" s="60">
        <v>0</v>
      </c>
      <c r="O72" s="33"/>
      <c r="P72" s="34"/>
      <c r="Q72" s="33"/>
      <c r="R72" s="35"/>
      <c r="S72" s="35"/>
      <c r="T72" s="35"/>
    </row>
    <row r="73" spans="1:24" ht="55.5" customHeight="1" x14ac:dyDescent="0.2">
      <c r="A73" s="268"/>
      <c r="B73" s="268"/>
      <c r="C73" s="319"/>
      <c r="D73" s="238" t="s">
        <v>260</v>
      </c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33"/>
      <c r="P73" s="34"/>
      <c r="Q73" s="33"/>
      <c r="R73" s="35"/>
      <c r="S73" s="35"/>
      <c r="T73" s="35"/>
    </row>
    <row r="74" spans="1:24" ht="24" customHeight="1" x14ac:dyDescent="0.2">
      <c r="A74" s="257" t="s">
        <v>29</v>
      </c>
      <c r="B74" s="257" t="str">
        <f>прил.3!B188</f>
        <v>Привлечение и закрепление молодых специалистов на территории Сортавальского муниципального округа</v>
      </c>
      <c r="C74" s="321" t="s">
        <v>111</v>
      </c>
      <c r="D74" s="322"/>
      <c r="E74" s="22">
        <f>E75+E76+E77</f>
        <v>0</v>
      </c>
      <c r="F74" s="22">
        <f t="shared" ref="F74" si="119">F75+F76+F77</f>
        <v>20</v>
      </c>
      <c r="G74" s="22">
        <f t="shared" ref="G74" si="120">G75+G76+G77</f>
        <v>55</v>
      </c>
      <c r="H74" s="22">
        <f t="shared" ref="H74" si="121">H75+H76+H77</f>
        <v>50</v>
      </c>
      <c r="I74" s="22">
        <f t="shared" ref="I74" si="122">I75+I76+I77</f>
        <v>52.5</v>
      </c>
      <c r="J74" s="22">
        <f t="shared" ref="J74" si="123">J75+J76+J77</f>
        <v>91.2</v>
      </c>
      <c r="K74" s="22">
        <f t="shared" ref="K74" si="124">K75+K76+K77</f>
        <v>73.599999999999994</v>
      </c>
      <c r="L74" s="22">
        <f t="shared" ref="L74:M74" si="125">L75+L76+L77</f>
        <v>25</v>
      </c>
      <c r="M74" s="22">
        <f t="shared" si="125"/>
        <v>25</v>
      </c>
      <c r="N74" s="22">
        <f t="shared" ref="N74" si="126">N75+N76+N77</f>
        <v>25</v>
      </c>
      <c r="O74" s="33">
        <f>E74-прил.3!H188</f>
        <v>0</v>
      </c>
      <c r="P74" s="33">
        <f>F74-прил.3!I188</f>
        <v>0</v>
      </c>
      <c r="Q74" s="33">
        <f>G74-прил.3!J188</f>
        <v>0</v>
      </c>
      <c r="R74" s="33">
        <f>H74-прил.3!K188</f>
        <v>0</v>
      </c>
      <c r="S74" s="33">
        <f>I74-прил.3!L188</f>
        <v>0</v>
      </c>
      <c r="T74" s="33">
        <f>J74-прил.3!M188</f>
        <v>0</v>
      </c>
      <c r="U74" s="33">
        <f>K74-прил.3!N188</f>
        <v>0</v>
      </c>
      <c r="V74" s="33">
        <f>L74-прил.3!O188</f>
        <v>0</v>
      </c>
      <c r="W74" s="33">
        <f>M74-прил.3!P188</f>
        <v>0</v>
      </c>
      <c r="X74" s="33">
        <f>N74-прил.3!Q188</f>
        <v>0</v>
      </c>
    </row>
    <row r="75" spans="1:24" ht="25.5" customHeight="1" x14ac:dyDescent="0.2">
      <c r="A75" s="268"/>
      <c r="B75" s="268"/>
      <c r="C75" s="318" t="s">
        <v>261</v>
      </c>
      <c r="D75" s="236" t="s">
        <v>112</v>
      </c>
      <c r="E75" s="152">
        <f>прил.3!H189</f>
        <v>0</v>
      </c>
      <c r="F75" s="152">
        <f>прил.3!I189</f>
        <v>20</v>
      </c>
      <c r="G75" s="150">
        <f>прил.3!J189</f>
        <v>55</v>
      </c>
      <c r="H75" s="152">
        <f>прил.3!K189</f>
        <v>50</v>
      </c>
      <c r="I75" s="152">
        <f>прил.3!L189</f>
        <v>52.5</v>
      </c>
      <c r="J75" s="152">
        <f>прил.3!M189</f>
        <v>75</v>
      </c>
      <c r="K75" s="152">
        <f>прил.3!N189</f>
        <v>25</v>
      </c>
      <c r="L75" s="171">
        <f>прил.3!O189</f>
        <v>25</v>
      </c>
      <c r="M75" s="201">
        <f>прил.3!P189</f>
        <v>25</v>
      </c>
      <c r="N75" s="201">
        <f>прил.3!Q189</f>
        <v>25</v>
      </c>
      <c r="O75" s="33"/>
      <c r="P75" s="34"/>
      <c r="Q75" s="33"/>
      <c r="R75" s="35"/>
      <c r="S75" s="35"/>
      <c r="T75" s="35"/>
    </row>
    <row r="76" spans="1:24" ht="53.25" customHeight="1" x14ac:dyDescent="0.2">
      <c r="A76" s="268"/>
      <c r="B76" s="268"/>
      <c r="C76" s="319"/>
      <c r="D76" s="237" t="s">
        <v>262</v>
      </c>
      <c r="E76" s="58"/>
      <c r="F76" s="60"/>
      <c r="G76" s="70"/>
      <c r="H76" s="60"/>
      <c r="I76" s="60"/>
      <c r="J76" s="60">
        <f>прил.3!M190</f>
        <v>16.2</v>
      </c>
      <c r="K76" s="60">
        <f>прил.3!N190</f>
        <v>48.6</v>
      </c>
      <c r="L76" s="60"/>
      <c r="M76" s="60"/>
      <c r="N76" s="60"/>
      <c r="O76" s="33"/>
      <c r="P76" s="34"/>
      <c r="Q76" s="33"/>
      <c r="R76" s="35"/>
      <c r="S76" s="35"/>
      <c r="T76" s="35"/>
    </row>
    <row r="77" spans="1:24" ht="55.5" customHeight="1" x14ac:dyDescent="0.2">
      <c r="A77" s="268"/>
      <c r="B77" s="268"/>
      <c r="C77" s="319"/>
      <c r="D77" s="238" t="s">
        <v>260</v>
      </c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33"/>
      <c r="P77" s="34"/>
      <c r="Q77" s="33"/>
      <c r="R77" s="35"/>
      <c r="S77" s="35"/>
      <c r="T77" s="35"/>
    </row>
    <row r="78" spans="1:24" ht="24" customHeight="1" x14ac:dyDescent="0.2">
      <c r="A78" s="257" t="s">
        <v>29</v>
      </c>
      <c r="B78" s="257" t="str">
        <f>прил.3!B191</f>
        <v>Обеспечение охраны здоровья участников образовательного процесса</v>
      </c>
      <c r="C78" s="321" t="s">
        <v>111</v>
      </c>
      <c r="D78" s="322"/>
      <c r="E78" s="22">
        <f>E79+E80+E81</f>
        <v>0</v>
      </c>
      <c r="F78" s="22">
        <f t="shared" ref="F78" si="127">F79+F80+F81</f>
        <v>0</v>
      </c>
      <c r="G78" s="22">
        <f t="shared" ref="G78" si="128">G79+G80+G81</f>
        <v>0</v>
      </c>
      <c r="H78" s="22">
        <f t="shared" ref="H78" si="129">H79+H80+H81</f>
        <v>3460.8969999999999</v>
      </c>
      <c r="I78" s="22">
        <f t="shared" ref="I78" si="130">I79+I80+I81</f>
        <v>3298.8270000000002</v>
      </c>
      <c r="J78" s="22">
        <f t="shared" ref="J78" si="131">J79+J80+J81</f>
        <v>2959.88</v>
      </c>
      <c r="K78" s="22">
        <f t="shared" ref="K78" si="132">K79+K80+K81</f>
        <v>3364.1950000000002</v>
      </c>
      <c r="L78" s="22">
        <f t="shared" ref="L78:M78" si="133">L79+L80+L81</f>
        <v>3991.6</v>
      </c>
      <c r="M78" s="22">
        <f t="shared" si="133"/>
        <v>4162.1000000000004</v>
      </c>
      <c r="N78" s="22">
        <f t="shared" ref="N78" si="134">N79+N80+N81</f>
        <v>4336.8</v>
      </c>
      <c r="O78" s="33">
        <f>E78-прил.3!H191</f>
        <v>0</v>
      </c>
      <c r="P78" s="33">
        <f>F78-прил.3!I191</f>
        <v>0</v>
      </c>
      <c r="Q78" s="33">
        <f>G78-прил.3!J191</f>
        <v>0</v>
      </c>
      <c r="R78" s="33">
        <f>H78-прил.3!K191</f>
        <v>0</v>
      </c>
      <c r="S78" s="33">
        <f>I78-прил.3!L191</f>
        <v>0</v>
      </c>
      <c r="T78" s="33">
        <f>J78-прил.3!M191</f>
        <v>0</v>
      </c>
      <c r="U78" s="33">
        <f>K78-прил.3!N191</f>
        <v>0</v>
      </c>
      <c r="V78" s="33">
        <f>L78-прил.3!O191</f>
        <v>0</v>
      </c>
      <c r="W78" s="33">
        <f>M78-прил.3!P191</f>
        <v>0</v>
      </c>
      <c r="X78" s="33">
        <f>N78-прил.3!Q191</f>
        <v>0</v>
      </c>
    </row>
    <row r="79" spans="1:24" ht="27" customHeight="1" x14ac:dyDescent="0.2">
      <c r="A79" s="268"/>
      <c r="B79" s="268"/>
      <c r="C79" s="318" t="s">
        <v>261</v>
      </c>
      <c r="D79" s="236" t="s">
        <v>112</v>
      </c>
      <c r="E79" s="152">
        <f>прил.3!H191</f>
        <v>0</v>
      </c>
      <c r="F79" s="152">
        <f>прил.3!I191</f>
        <v>0</v>
      </c>
      <c r="G79" s="152">
        <f>прил.3!J191</f>
        <v>0</v>
      </c>
      <c r="H79" s="152">
        <f>прил.3!K191</f>
        <v>3460.8969999999999</v>
      </c>
      <c r="I79" s="152">
        <f>прил.3!L191</f>
        <v>3298.8270000000002</v>
      </c>
      <c r="J79" s="152">
        <f>прил.3!M191</f>
        <v>2959.88</v>
      </c>
      <c r="K79" s="152">
        <f>прил.3!N191</f>
        <v>3364.1950000000002</v>
      </c>
      <c r="L79" s="171">
        <f>прил.3!O191</f>
        <v>3991.6</v>
      </c>
      <c r="M79" s="201">
        <f>прил.3!P191</f>
        <v>4162.1000000000004</v>
      </c>
      <c r="N79" s="201">
        <f>прил.3!Q191</f>
        <v>4336.8</v>
      </c>
      <c r="O79" s="33"/>
      <c r="P79" s="34"/>
      <c r="Q79" s="33"/>
      <c r="R79" s="35"/>
      <c r="S79" s="35"/>
      <c r="T79" s="35"/>
    </row>
    <row r="80" spans="1:24" ht="50.25" customHeight="1" x14ac:dyDescent="0.2">
      <c r="A80" s="268"/>
      <c r="B80" s="268"/>
      <c r="C80" s="319"/>
      <c r="D80" s="237" t="s">
        <v>262</v>
      </c>
      <c r="E80" s="58"/>
      <c r="F80" s="60"/>
      <c r="G80" s="70"/>
      <c r="H80" s="60"/>
      <c r="I80" s="60"/>
      <c r="J80" s="60"/>
      <c r="K80" s="60"/>
      <c r="L80" s="60"/>
      <c r="M80" s="60"/>
      <c r="N80" s="60"/>
      <c r="O80" s="33"/>
      <c r="P80" s="34"/>
      <c r="Q80" s="33"/>
      <c r="R80" s="35"/>
      <c r="S80" s="35"/>
      <c r="T80" s="35"/>
    </row>
    <row r="81" spans="1:25" ht="55.5" customHeight="1" x14ac:dyDescent="0.2">
      <c r="A81" s="268"/>
      <c r="B81" s="268"/>
      <c r="C81" s="319"/>
      <c r="D81" s="238" t="s">
        <v>260</v>
      </c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33"/>
      <c r="P81" s="34"/>
      <c r="Q81" s="33"/>
      <c r="R81" s="35"/>
      <c r="S81" s="35"/>
      <c r="T81" s="35"/>
    </row>
    <row r="82" spans="1:25" ht="24" customHeight="1" x14ac:dyDescent="0.2">
      <c r="A82" s="257" t="s">
        <v>29</v>
      </c>
      <c r="B82" s="257" t="str">
        <f>прил.3!B197</f>
        <v>Оказание мер поддержки обучающимся образовательных учреждений, проявившим выдающиеся способности</v>
      </c>
      <c r="C82" s="321" t="s">
        <v>111</v>
      </c>
      <c r="D82" s="322"/>
      <c r="E82" s="22">
        <f>E83+E84+E85</f>
        <v>0</v>
      </c>
      <c r="F82" s="22">
        <f t="shared" ref="F82" si="135">F83+F84+F85</f>
        <v>0</v>
      </c>
      <c r="G82" s="22">
        <f t="shared" ref="G82" si="136">G83+G84+G85</f>
        <v>0</v>
      </c>
      <c r="H82" s="22">
        <f t="shared" ref="H82" si="137">H83+H84+H85</f>
        <v>140</v>
      </c>
      <c r="I82" s="22">
        <f t="shared" ref="I82" si="138">I83+I84+I85</f>
        <v>130</v>
      </c>
      <c r="J82" s="22">
        <f t="shared" ref="J82" si="139">J83+J84+J85</f>
        <v>180</v>
      </c>
      <c r="K82" s="22">
        <f t="shared" ref="K82" si="140">K83+K84+K85</f>
        <v>180</v>
      </c>
      <c r="L82" s="22">
        <f t="shared" ref="L82:M82" si="141">L83+L84+L85</f>
        <v>180</v>
      </c>
      <c r="M82" s="22">
        <f t="shared" si="141"/>
        <v>180</v>
      </c>
      <c r="N82" s="22">
        <f t="shared" ref="N82" si="142">N83+N84+N85</f>
        <v>180</v>
      </c>
      <c r="O82" s="33">
        <f>E82-прил.3!H197</f>
        <v>0</v>
      </c>
      <c r="P82" s="33">
        <f>F82-прил.3!I197</f>
        <v>0</v>
      </c>
      <c r="Q82" s="33">
        <f>G82-прил.3!J197</f>
        <v>0</v>
      </c>
      <c r="R82" s="33">
        <f>H82-прил.3!K197</f>
        <v>0</v>
      </c>
      <c r="S82" s="33">
        <f>I82-прил.3!L197</f>
        <v>0</v>
      </c>
      <c r="T82" s="33">
        <f>J82-прил.3!M197</f>
        <v>0</v>
      </c>
      <c r="U82" s="33">
        <f>K82-прил.3!N197</f>
        <v>0</v>
      </c>
      <c r="V82" s="33">
        <f>L82-прил.3!O197</f>
        <v>0</v>
      </c>
      <c r="W82" s="33">
        <f>M82-прил.3!P197</f>
        <v>0</v>
      </c>
      <c r="X82" s="33">
        <f>N82-прил.3!Q197</f>
        <v>0</v>
      </c>
    </row>
    <row r="83" spans="1:25" ht="26.25" customHeight="1" x14ac:dyDescent="0.2">
      <c r="A83" s="268"/>
      <c r="B83" s="268"/>
      <c r="C83" s="318" t="s">
        <v>261</v>
      </c>
      <c r="D83" s="236" t="s">
        <v>112</v>
      </c>
      <c r="E83" s="152">
        <f>прил.3!H197</f>
        <v>0</v>
      </c>
      <c r="F83" s="152">
        <f>прил.3!I197</f>
        <v>0</v>
      </c>
      <c r="G83" s="152">
        <f>прил.3!J197</f>
        <v>0</v>
      </c>
      <c r="H83" s="152">
        <f>прил.3!K197</f>
        <v>140</v>
      </c>
      <c r="I83" s="152">
        <f>прил.3!L197</f>
        <v>130</v>
      </c>
      <c r="J83" s="152">
        <f>прил.3!M197</f>
        <v>180</v>
      </c>
      <c r="K83" s="152">
        <f>прил.3!N197</f>
        <v>180</v>
      </c>
      <c r="L83" s="171">
        <f>прил.3!O197</f>
        <v>180</v>
      </c>
      <c r="M83" s="201">
        <f>прил.3!P197</f>
        <v>180</v>
      </c>
      <c r="N83" s="201">
        <f>прил.3!Q197</f>
        <v>180</v>
      </c>
      <c r="O83" s="33"/>
      <c r="P83" s="34"/>
      <c r="Q83" s="33"/>
      <c r="R83" s="35"/>
      <c r="S83" s="35"/>
      <c r="T83" s="35"/>
    </row>
    <row r="84" spans="1:25" ht="51.75" customHeight="1" x14ac:dyDescent="0.2">
      <c r="A84" s="268"/>
      <c r="B84" s="268"/>
      <c r="C84" s="319"/>
      <c r="D84" s="237" t="s">
        <v>262</v>
      </c>
      <c r="E84" s="58"/>
      <c r="F84" s="60"/>
      <c r="G84" s="70"/>
      <c r="H84" s="60"/>
      <c r="I84" s="60"/>
      <c r="J84" s="60"/>
      <c r="K84" s="60"/>
      <c r="L84" s="60"/>
      <c r="M84" s="60"/>
      <c r="N84" s="60"/>
      <c r="O84" s="33"/>
      <c r="P84" s="34"/>
      <c r="Q84" s="33"/>
      <c r="R84" s="35"/>
      <c r="S84" s="35"/>
      <c r="T84" s="35"/>
    </row>
    <row r="85" spans="1:25" ht="55.5" customHeight="1" x14ac:dyDescent="0.2">
      <c r="A85" s="268"/>
      <c r="B85" s="268"/>
      <c r="C85" s="319"/>
      <c r="D85" s="238" t="s">
        <v>260</v>
      </c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33"/>
      <c r="P85" s="34"/>
      <c r="Q85" s="33"/>
      <c r="R85" s="35"/>
      <c r="S85" s="35"/>
      <c r="T85" s="35"/>
    </row>
    <row r="86" spans="1:25" ht="21" customHeight="1" x14ac:dyDescent="0.2">
      <c r="A86" s="257" t="s">
        <v>29</v>
      </c>
      <c r="B86" s="257" t="str">
        <f>прил.3!B200</f>
        <v>Муниципальный проект  "Успех каждого ребенка" в рамках реализации национального проекта "Образование"</v>
      </c>
      <c r="C86" s="321" t="s">
        <v>111</v>
      </c>
      <c r="D86" s="322"/>
      <c r="E86" s="22">
        <f>E87+E88+E89</f>
        <v>3736.2</v>
      </c>
      <c r="F86" s="22">
        <f t="shared" ref="F86" si="143">F87+F88+F89</f>
        <v>5882.4</v>
      </c>
      <c r="G86" s="22">
        <f t="shared" ref="G86" si="144">G87+G88+G89</f>
        <v>7553.9319999999998</v>
      </c>
      <c r="H86" s="22">
        <f t="shared" ref="H86" si="145">H87+H88+H89</f>
        <v>7182.165</v>
      </c>
      <c r="I86" s="22">
        <f t="shared" ref="I86" si="146">I87+I88+I89</f>
        <v>9005.523000000001</v>
      </c>
      <c r="J86" s="22">
        <f t="shared" ref="J86" si="147">J87+J88+J89</f>
        <v>5267.8639999999996</v>
      </c>
      <c r="K86" s="22">
        <f t="shared" ref="K86" si="148">K87+K88+K89</f>
        <v>0</v>
      </c>
      <c r="L86" s="22">
        <f t="shared" ref="L86:M86" si="149">L87+L88+L89</f>
        <v>0</v>
      </c>
      <c r="M86" s="22">
        <f t="shared" si="149"/>
        <v>0</v>
      </c>
      <c r="N86" s="22">
        <f t="shared" ref="N86" si="150">N87+N88+N89</f>
        <v>0</v>
      </c>
      <c r="O86" s="33">
        <f>E86-прил.3!H200</f>
        <v>0</v>
      </c>
      <c r="P86" s="33">
        <f>F86-прил.3!I200</f>
        <v>0</v>
      </c>
      <c r="Q86" s="33">
        <f>G86-прил.3!J200</f>
        <v>0</v>
      </c>
      <c r="R86" s="33">
        <f>H86-прил.3!K200</f>
        <v>0</v>
      </c>
      <c r="S86" s="33">
        <f>I86-прил.3!L200</f>
        <v>0</v>
      </c>
      <c r="T86" s="33">
        <f>J86-прил.3!M200</f>
        <v>0</v>
      </c>
      <c r="U86" s="33">
        <f>K86-прил.3!N200</f>
        <v>0</v>
      </c>
      <c r="V86" s="33">
        <f>L86-прил.3!O200</f>
        <v>0</v>
      </c>
      <c r="W86" s="33">
        <f>M86-прил.3!P200</f>
        <v>0</v>
      </c>
      <c r="X86" s="33">
        <f>N86-прил.3!Q200</f>
        <v>0</v>
      </c>
      <c r="Y86" s="33"/>
    </row>
    <row r="87" spans="1:25" ht="28.5" customHeight="1" x14ac:dyDescent="0.2">
      <c r="A87" s="268"/>
      <c r="B87" s="268"/>
      <c r="C87" s="318" t="s">
        <v>261</v>
      </c>
      <c r="D87" s="236" t="s">
        <v>112</v>
      </c>
      <c r="E87" s="47">
        <f>прил.3!H200-прил.4!E88-прил.4!E89</f>
        <v>2076.1999999999998</v>
      </c>
      <c r="F87" s="47">
        <f>прил.3!I200-прил.4!F88-прил.4!F89</f>
        <v>5882.4</v>
      </c>
      <c r="G87" s="84">
        <f>прил.3!J200-прил.4!G88-прил.4!G89</f>
        <v>4154.491</v>
      </c>
      <c r="H87" s="47">
        <f>прил.3!K203+прил.3!K204+прил.3!K207+прил.3!K209</f>
        <v>6182.165</v>
      </c>
      <c r="I87" s="47">
        <f>прил.3!L203+прил.3!L204+прил.3!L207+прил.3!L209</f>
        <v>4982.1239999999998</v>
      </c>
      <c r="J87" s="47">
        <f>прил.3!M203+прил.3!M204+прил.3!M206+прил.3!M207+прил.3!M209</f>
        <v>1380.6179999999999</v>
      </c>
      <c r="K87" s="47"/>
      <c r="L87" s="47"/>
      <c r="M87" s="47"/>
      <c r="N87" s="47"/>
      <c r="O87" s="33"/>
      <c r="P87" s="34"/>
      <c r="Q87" s="33"/>
      <c r="R87" s="35"/>
      <c r="S87" s="35"/>
      <c r="T87" s="35"/>
    </row>
    <row r="88" spans="1:25" ht="50.25" customHeight="1" x14ac:dyDescent="0.2">
      <c r="A88" s="268"/>
      <c r="B88" s="268"/>
      <c r="C88" s="319"/>
      <c r="D88" s="237" t="s">
        <v>262</v>
      </c>
      <c r="E88" s="58">
        <f>прил.3!H202</f>
        <v>66.197000000000003</v>
      </c>
      <c r="F88" s="58">
        <f>прил.3!I202</f>
        <v>0</v>
      </c>
      <c r="G88" s="58">
        <f>прил.3!J202+прил.3!J205+прил.3!J208</f>
        <v>429.44200000000001</v>
      </c>
      <c r="H88" s="58">
        <f>прил.3!K202+прил.3!K205+прил.3!K208</f>
        <v>10.003</v>
      </c>
      <c r="I88" s="58">
        <f>прил.3!L202+прил.3!L205+прил.3!L208</f>
        <v>40.247</v>
      </c>
      <c r="J88" s="58">
        <f>прил.3!M202+прил.3!M205+прил.3!M208</f>
        <v>38.880000000000003</v>
      </c>
      <c r="K88" s="58"/>
      <c r="L88" s="58"/>
      <c r="M88" s="58"/>
      <c r="N88" s="58"/>
      <c r="O88" s="33"/>
      <c r="P88" s="34"/>
      <c r="Q88" s="33"/>
      <c r="R88" s="35"/>
      <c r="S88" s="35"/>
      <c r="T88" s="35"/>
    </row>
    <row r="89" spans="1:25" ht="52.5" customHeight="1" x14ac:dyDescent="0.2">
      <c r="A89" s="268"/>
      <c r="B89" s="268"/>
      <c r="C89" s="319"/>
      <c r="D89" s="238" t="s">
        <v>260</v>
      </c>
      <c r="E89" s="57">
        <f>прил.3!H201</f>
        <v>1593.8030000000001</v>
      </c>
      <c r="F89" s="57">
        <v>0</v>
      </c>
      <c r="G89" s="57">
        <f>прил.3!J201</f>
        <v>2969.9989999999998</v>
      </c>
      <c r="H89" s="57">
        <f>прил.3!K201</f>
        <v>989.99699999999996</v>
      </c>
      <c r="I89" s="57">
        <f>прил.3!L201</f>
        <v>3983.152</v>
      </c>
      <c r="J89" s="57">
        <f>прил.3!M201</f>
        <v>3848.366</v>
      </c>
      <c r="K89" s="57"/>
      <c r="L89" s="57"/>
      <c r="M89" s="57"/>
      <c r="N89" s="57"/>
      <c r="O89" s="33"/>
      <c r="P89" s="34"/>
      <c r="Q89" s="33"/>
      <c r="R89" s="35"/>
      <c r="S89" s="35"/>
      <c r="T89" s="35"/>
    </row>
    <row r="90" spans="1:25" ht="21" customHeight="1" x14ac:dyDescent="0.2">
      <c r="A90" s="263" t="str">
        <f>A86</f>
        <v>Основное мероприятие</v>
      </c>
      <c r="B90" s="263" t="str">
        <f>прил.3!_GoBack</f>
        <v>Реализация мероприятий государственных программ в сфере патриотического воспитания граждан</v>
      </c>
      <c r="C90" s="321" t="s">
        <v>111</v>
      </c>
      <c r="D90" s="322"/>
      <c r="E90" s="25">
        <f t="shared" ref="E90:G90" si="151">E91+E92+E93</f>
        <v>0</v>
      </c>
      <c r="F90" s="25">
        <f t="shared" si="151"/>
        <v>0</v>
      </c>
      <c r="G90" s="25">
        <f t="shared" si="151"/>
        <v>0</v>
      </c>
      <c r="H90" s="25">
        <f>H91+H92+H93</f>
        <v>1319.931</v>
      </c>
      <c r="I90" s="25">
        <f t="shared" ref="I90:K90" si="152">I91+I92+I93</f>
        <v>1307.604</v>
      </c>
      <c r="J90" s="25">
        <f t="shared" si="152"/>
        <v>1309.854</v>
      </c>
      <c r="K90" s="25">
        <f t="shared" si="152"/>
        <v>0</v>
      </c>
      <c r="L90" s="25">
        <f t="shared" ref="L90" si="153">L91+L92+L93</f>
        <v>0</v>
      </c>
      <c r="M90" s="25">
        <f t="shared" ref="M90:N90" si="154">M91+M92+M93</f>
        <v>0</v>
      </c>
      <c r="N90" s="25">
        <f t="shared" si="154"/>
        <v>0</v>
      </c>
      <c r="O90" s="33">
        <f>E90-прил.3!H210</f>
        <v>0</v>
      </c>
      <c r="P90" s="33">
        <f>F90-прил.3!I210</f>
        <v>0</v>
      </c>
      <c r="Q90" s="33">
        <f>G90-прил.3!J210</f>
        <v>0</v>
      </c>
      <c r="R90" s="33">
        <f>H90-прил.3!K210</f>
        <v>0</v>
      </c>
      <c r="S90" s="33">
        <f>I90-прил.3!L210</f>
        <v>0</v>
      </c>
      <c r="T90" s="33">
        <f>J90-прил.3!M210</f>
        <v>0</v>
      </c>
      <c r="U90" s="33">
        <f>K90-прил.3!N210</f>
        <v>0</v>
      </c>
      <c r="V90" s="33">
        <f>L90-прил.3!O210</f>
        <v>0</v>
      </c>
      <c r="W90" s="33">
        <f>M90-прил.3!P210</f>
        <v>0</v>
      </c>
      <c r="X90" s="33">
        <f>N90-прил.3!Q210</f>
        <v>0</v>
      </c>
    </row>
    <row r="91" spans="1:25" ht="28.5" customHeight="1" x14ac:dyDescent="0.2">
      <c r="A91" s="320"/>
      <c r="B91" s="320"/>
      <c r="C91" s="318" t="s">
        <v>261</v>
      </c>
      <c r="D91" s="236" t="s">
        <v>112</v>
      </c>
      <c r="E91" s="135"/>
      <c r="F91" s="25"/>
      <c r="G91" s="25"/>
      <c r="H91" s="21">
        <f>прил.3!K216+прил.3!K213</f>
        <v>10.121</v>
      </c>
      <c r="I91" s="21">
        <f>прил.3!L216+прил.3!L213</f>
        <v>20.004000000000001</v>
      </c>
      <c r="J91" s="21">
        <f>прил.3!M216+прил.3!M213</f>
        <v>38.253999999999998</v>
      </c>
      <c r="K91" s="21"/>
      <c r="L91" s="21"/>
      <c r="M91" s="21"/>
      <c r="N91" s="21"/>
      <c r="O91" s="33"/>
      <c r="P91" s="34"/>
      <c r="Q91" s="33"/>
      <c r="R91" s="35"/>
      <c r="S91" s="35"/>
      <c r="T91" s="35"/>
    </row>
    <row r="92" spans="1:25" ht="40.5" customHeight="1" x14ac:dyDescent="0.2">
      <c r="A92" s="320"/>
      <c r="B92" s="320"/>
      <c r="C92" s="319"/>
      <c r="D92" s="237" t="s">
        <v>259</v>
      </c>
      <c r="E92" s="135"/>
      <c r="F92" s="25"/>
      <c r="G92" s="25"/>
      <c r="H92" s="53">
        <f>прил.3!K215+прил.3!K212</f>
        <v>13.099</v>
      </c>
      <c r="I92" s="53">
        <f>прил.3!L215+прил.3!L212</f>
        <v>12.878</v>
      </c>
      <c r="J92" s="53">
        <f>прил.3!M215+прил.3!M212</f>
        <v>12.718</v>
      </c>
      <c r="K92" s="53"/>
      <c r="L92" s="53"/>
      <c r="M92" s="53"/>
      <c r="N92" s="53"/>
      <c r="O92" s="33"/>
      <c r="P92" s="34"/>
      <c r="Q92" s="33"/>
      <c r="R92" s="35"/>
      <c r="S92" s="35"/>
      <c r="T92" s="35"/>
    </row>
    <row r="93" spans="1:25" ht="40.5" customHeight="1" x14ac:dyDescent="0.2">
      <c r="A93" s="320"/>
      <c r="B93" s="320"/>
      <c r="C93" s="319"/>
      <c r="D93" s="238" t="s">
        <v>260</v>
      </c>
      <c r="E93" s="135"/>
      <c r="F93" s="25"/>
      <c r="G93" s="25"/>
      <c r="H93" s="57">
        <f>прил.3!K214+прил.3!K211</f>
        <v>1296.711</v>
      </c>
      <c r="I93" s="57">
        <f>прил.3!L214+прил.3!L211</f>
        <v>1274.722</v>
      </c>
      <c r="J93" s="57">
        <f>прил.3!M214+прил.3!M211</f>
        <v>1258.8820000000001</v>
      </c>
      <c r="K93" s="57"/>
      <c r="L93" s="57"/>
      <c r="M93" s="57"/>
      <c r="N93" s="57"/>
      <c r="O93" s="33"/>
      <c r="P93" s="34"/>
      <c r="Q93" s="33"/>
      <c r="R93" s="35"/>
      <c r="S93" s="35"/>
      <c r="T93" s="35"/>
    </row>
    <row r="94" spans="1:25" ht="21" customHeight="1" x14ac:dyDescent="0.2">
      <c r="A94" s="263" t="str">
        <f>A90</f>
        <v>Основное мероприятие</v>
      </c>
      <c r="B94" s="263" t="str">
        <f>прил.3!B217</f>
        <v xml:space="preserve"> Реализация регионального проекта «Педагоги и наставники» в рамках реализации национального проекта «Молодежь и дети»</v>
      </c>
      <c r="C94" s="321" t="s">
        <v>111</v>
      </c>
      <c r="D94" s="322"/>
      <c r="E94" s="25">
        <f t="shared" ref="E94:G94" si="155">E95+E96+E97</f>
        <v>0</v>
      </c>
      <c r="F94" s="25">
        <f t="shared" si="155"/>
        <v>0</v>
      </c>
      <c r="G94" s="25">
        <f t="shared" si="155"/>
        <v>0</v>
      </c>
      <c r="H94" s="25">
        <f>H95+H96+H97</f>
        <v>0</v>
      </c>
      <c r="I94" s="25">
        <f t="shared" ref="I94:K94" si="156">I95+I96+I97</f>
        <v>0</v>
      </c>
      <c r="J94" s="25">
        <f t="shared" si="156"/>
        <v>0</v>
      </c>
      <c r="K94" s="25">
        <f t="shared" si="156"/>
        <v>45863.447999999997</v>
      </c>
      <c r="L94" s="25">
        <f t="shared" ref="L94" si="157">L95+L96+L97</f>
        <v>45810.307999999997</v>
      </c>
      <c r="M94" s="25">
        <f t="shared" ref="M94:N94" si="158">M95+M96+M97</f>
        <v>46344.965000000004</v>
      </c>
      <c r="N94" s="25">
        <f t="shared" si="158"/>
        <v>46091.18</v>
      </c>
      <c r="O94" s="33">
        <f>E94-прил.3!H217</f>
        <v>0</v>
      </c>
      <c r="P94" s="33">
        <f>F94-прил.3!I217</f>
        <v>0</v>
      </c>
      <c r="Q94" s="33">
        <f>G94-прил.3!J217</f>
        <v>0</v>
      </c>
      <c r="R94" s="33">
        <f>H94-прил.3!K217</f>
        <v>0</v>
      </c>
      <c r="S94" s="33">
        <f>I94-прил.3!L217</f>
        <v>0</v>
      </c>
      <c r="T94" s="33">
        <f>J94-прил.3!M217</f>
        <v>0</v>
      </c>
      <c r="U94" s="33">
        <f>K94-прил.3!N217</f>
        <v>0</v>
      </c>
      <c r="V94" s="33">
        <f>L94-прил.3!O217</f>
        <v>0</v>
      </c>
      <c r="W94" s="33">
        <f>M94-прил.3!P217</f>
        <v>0</v>
      </c>
      <c r="X94" s="33">
        <f>N94-прил.3!Q217</f>
        <v>0</v>
      </c>
    </row>
    <row r="95" spans="1:25" ht="28.5" customHeight="1" x14ac:dyDescent="0.2">
      <c r="A95" s="320"/>
      <c r="B95" s="320"/>
      <c r="C95" s="318" t="s">
        <v>261</v>
      </c>
      <c r="D95" s="236" t="s">
        <v>112</v>
      </c>
      <c r="E95" s="135"/>
      <c r="F95" s="25"/>
      <c r="G95" s="25"/>
      <c r="H95" s="21"/>
      <c r="I95" s="21"/>
      <c r="J95" s="21"/>
      <c r="K95" s="21">
        <f>прил.3!N220</f>
        <v>137.01900000000001</v>
      </c>
      <c r="L95" s="21">
        <f>прил.3!O220</f>
        <v>64.177999999999997</v>
      </c>
      <c r="M95" s="21">
        <f>прил.3!P220</f>
        <v>80.194999999999993</v>
      </c>
      <c r="N95" s="21">
        <f>прил.3!Q220</f>
        <v>81.19</v>
      </c>
      <c r="O95" s="33"/>
      <c r="P95" s="34"/>
      <c r="Q95" s="33"/>
      <c r="R95" s="35"/>
      <c r="S95" s="35"/>
      <c r="T95" s="35"/>
    </row>
    <row r="96" spans="1:25" ht="47.25" customHeight="1" x14ac:dyDescent="0.2">
      <c r="A96" s="320"/>
      <c r="B96" s="320"/>
      <c r="C96" s="319"/>
      <c r="D96" s="237" t="s">
        <v>259</v>
      </c>
      <c r="E96" s="135"/>
      <c r="F96" s="25"/>
      <c r="G96" s="25"/>
      <c r="H96" s="53"/>
      <c r="I96" s="53"/>
      <c r="J96" s="53"/>
      <c r="K96" s="53">
        <f>прил.3!N219</f>
        <v>16.440999999999999</v>
      </c>
      <c r="L96" s="53">
        <f>прил.3!O219</f>
        <v>42.676000000000002</v>
      </c>
      <c r="M96" s="53">
        <f>прил.3!P219</f>
        <v>0</v>
      </c>
      <c r="N96" s="53">
        <f>прил.3!Q219</f>
        <v>0</v>
      </c>
      <c r="O96" s="33"/>
      <c r="P96" s="34"/>
      <c r="Q96" s="33"/>
      <c r="R96" s="35"/>
      <c r="S96" s="35"/>
      <c r="T96" s="35"/>
    </row>
    <row r="97" spans="1:25" ht="53.25" customHeight="1" x14ac:dyDescent="0.2">
      <c r="A97" s="320"/>
      <c r="B97" s="320"/>
      <c r="C97" s="319"/>
      <c r="D97" s="238" t="s">
        <v>260</v>
      </c>
      <c r="E97" s="135"/>
      <c r="F97" s="25"/>
      <c r="G97" s="25"/>
      <c r="H97" s="57"/>
      <c r="I97" s="57"/>
      <c r="J97" s="57"/>
      <c r="K97" s="57">
        <f>прил.3!N218+прил.3!N221+прил.3!N222</f>
        <v>45709.987999999998</v>
      </c>
      <c r="L97" s="57">
        <f>прил.3!O218+прил.3!O221+прил.3!O222</f>
        <v>45703.453999999998</v>
      </c>
      <c r="M97" s="57">
        <f>прил.3!P218+прил.3!P221+прил.3!P222</f>
        <v>46264.770000000004</v>
      </c>
      <c r="N97" s="57">
        <f>прил.3!Q218+прил.3!Q221+прил.3!Q222</f>
        <v>46009.99</v>
      </c>
      <c r="O97" s="33"/>
      <c r="P97" s="34"/>
      <c r="Q97" s="33"/>
      <c r="R97" s="35"/>
      <c r="S97" s="35"/>
      <c r="T97" s="35"/>
    </row>
    <row r="98" spans="1:25" ht="21.75" customHeight="1" x14ac:dyDescent="0.2">
      <c r="A98" s="257" t="str">
        <f>A94</f>
        <v>Основное мероприятие</v>
      </c>
      <c r="B98" s="257" t="str">
        <f>прил.3!B223</f>
        <v xml:space="preserve"> Реализация регионального проекта "Все лучшее детям" в рамках реализации национального проекта "Молодежь и дети"</v>
      </c>
      <c r="C98" s="321" t="s">
        <v>111</v>
      </c>
      <c r="D98" s="322"/>
      <c r="E98" s="22">
        <f>E99+E100+E101</f>
        <v>0</v>
      </c>
      <c r="F98" s="22">
        <f t="shared" ref="F98:L98" si="159">F99+F100+F101</f>
        <v>0</v>
      </c>
      <c r="G98" s="22">
        <f t="shared" si="159"/>
        <v>0</v>
      </c>
      <c r="H98" s="22">
        <f t="shared" si="159"/>
        <v>0</v>
      </c>
      <c r="I98" s="22">
        <f t="shared" si="159"/>
        <v>0</v>
      </c>
      <c r="J98" s="22">
        <f t="shared" si="159"/>
        <v>0</v>
      </c>
      <c r="K98" s="22">
        <f t="shared" si="159"/>
        <v>30432</v>
      </c>
      <c r="L98" s="22">
        <f t="shared" si="159"/>
        <v>17208.313999999998</v>
      </c>
      <c r="M98" s="22">
        <f t="shared" ref="M98:N98" si="160">M99+M100+M101</f>
        <v>431291.97700000001</v>
      </c>
      <c r="N98" s="22">
        <f t="shared" si="160"/>
        <v>0</v>
      </c>
      <c r="O98" s="33">
        <f>E98-прил.3!H223</f>
        <v>0</v>
      </c>
      <c r="P98" s="33">
        <f>F98-прил.3!I223</f>
        <v>0</v>
      </c>
      <c r="Q98" s="33">
        <f>G98-прил.3!J223</f>
        <v>0</v>
      </c>
      <c r="R98" s="33">
        <f>H98-прил.3!K223</f>
        <v>0</v>
      </c>
      <c r="S98" s="33">
        <f>I98-прил.3!L223</f>
        <v>0</v>
      </c>
      <c r="T98" s="33">
        <f>J98-прил.3!M223</f>
        <v>0</v>
      </c>
      <c r="U98" s="33">
        <f>K98-прил.3!N223</f>
        <v>0</v>
      </c>
      <c r="V98" s="33">
        <f>L98-прил.3!O223</f>
        <v>0</v>
      </c>
      <c r="W98" s="33">
        <f>M98-прил.3!P223</f>
        <v>0</v>
      </c>
      <c r="X98" s="33">
        <f>N98-прил.3!Q223</f>
        <v>0</v>
      </c>
    </row>
    <row r="99" spans="1:25" ht="28.5" customHeight="1" x14ac:dyDescent="0.2">
      <c r="A99" s="268"/>
      <c r="B99" s="268"/>
      <c r="C99" s="318"/>
      <c r="D99" s="236" t="s">
        <v>112</v>
      </c>
      <c r="E99" s="47">
        <f>прил.3!H233</f>
        <v>0</v>
      </c>
      <c r="F99" s="47">
        <f>прил.3!I233</f>
        <v>0</v>
      </c>
      <c r="G99" s="47">
        <f>прил.3!J233</f>
        <v>0</v>
      </c>
      <c r="H99" s="47">
        <f>прил.3!K233</f>
        <v>0</v>
      </c>
      <c r="I99" s="47">
        <f>прил.3!L233</f>
        <v>0</v>
      </c>
      <c r="J99" s="47">
        <f>прил.3!M233</f>
        <v>0</v>
      </c>
      <c r="K99" s="185">
        <f>прил.3!N226+прил.3!N229+прил.3!N232</f>
        <v>2.8</v>
      </c>
      <c r="L99" s="185">
        <f>прил.3!O226+прил.3!O229+прил.3!O232</f>
        <v>0</v>
      </c>
      <c r="M99" s="185">
        <f>прил.3!P226+прил.3!P229+прил.3!P232</f>
        <v>0</v>
      </c>
      <c r="N99" s="185">
        <f>прил.3!Q226+прил.3!Q229+прил.3!Q232</f>
        <v>0</v>
      </c>
      <c r="O99" s="33"/>
      <c r="P99" s="34"/>
      <c r="Q99" s="33"/>
      <c r="R99" s="35"/>
      <c r="S99" s="35"/>
      <c r="T99" s="35"/>
    </row>
    <row r="100" spans="1:25" ht="51" customHeight="1" x14ac:dyDescent="0.2">
      <c r="A100" s="268"/>
      <c r="B100" s="268"/>
      <c r="C100" s="319"/>
      <c r="D100" s="237" t="s">
        <v>259</v>
      </c>
      <c r="E100" s="58">
        <f>прил.3!H232</f>
        <v>0</v>
      </c>
      <c r="F100" s="58">
        <f>прил.3!I232</f>
        <v>0</v>
      </c>
      <c r="G100" s="58">
        <f>прил.3!J232</f>
        <v>0</v>
      </c>
      <c r="H100" s="58">
        <f>прил.3!K232</f>
        <v>0</v>
      </c>
      <c r="I100" s="58">
        <f>прил.3!L232</f>
        <v>0</v>
      </c>
      <c r="J100" s="58">
        <f>прил.3!M232</f>
        <v>0</v>
      </c>
      <c r="K100" s="186">
        <f>прил.3!N225+прил.3!N228+прил.3!N231</f>
        <v>30429.200000000001</v>
      </c>
      <c r="L100" s="186">
        <f>прил.3!O225+прил.3!O228+прил.3!O231</f>
        <v>2409.1640000000002</v>
      </c>
      <c r="M100" s="186">
        <f>прил.3!P225+прил.3!P228+прил.3!P231</f>
        <v>0</v>
      </c>
      <c r="N100" s="186">
        <f>прил.3!Q225+прил.3!Q228+прил.3!Q231</f>
        <v>0</v>
      </c>
      <c r="O100" s="33"/>
      <c r="P100" s="34"/>
      <c r="Q100" s="33"/>
      <c r="R100" s="35"/>
      <c r="S100" s="35"/>
      <c r="T100" s="35"/>
    </row>
    <row r="101" spans="1:25" ht="52.5" customHeight="1" x14ac:dyDescent="0.2">
      <c r="A101" s="258"/>
      <c r="B101" s="258"/>
      <c r="C101" s="319"/>
      <c r="D101" s="238" t="s">
        <v>260</v>
      </c>
      <c r="E101" s="57">
        <f>прил.3!H231</f>
        <v>0</v>
      </c>
      <c r="F101" s="57">
        <f>прил.3!I231</f>
        <v>0</v>
      </c>
      <c r="G101" s="57">
        <f>прил.3!J231</f>
        <v>0</v>
      </c>
      <c r="H101" s="57">
        <f>прил.3!K231</f>
        <v>0</v>
      </c>
      <c r="I101" s="57">
        <f>прил.3!L231</f>
        <v>0</v>
      </c>
      <c r="J101" s="57">
        <f>прил.3!M231</f>
        <v>0</v>
      </c>
      <c r="K101" s="57">
        <f>прил.3!N224+прил.3!N227+прил.3!N230</f>
        <v>0</v>
      </c>
      <c r="L101" s="57">
        <f>прил.3!O224+прил.3!O227+прил.3!O230</f>
        <v>14799.15</v>
      </c>
      <c r="M101" s="57">
        <f>прил.3!P224+прил.3!P227+прил.3!P230</f>
        <v>431291.97700000001</v>
      </c>
      <c r="N101" s="57">
        <f>прил.3!Q224+прил.3!Q227+прил.3!Q230</f>
        <v>0</v>
      </c>
      <c r="O101" s="33"/>
      <c r="P101" s="34"/>
      <c r="Q101" s="33"/>
      <c r="R101" s="35"/>
      <c r="S101" s="35"/>
      <c r="T101" s="35"/>
    </row>
    <row r="102" spans="1:25" ht="23.25" customHeight="1" x14ac:dyDescent="0.2">
      <c r="A102" s="257" t="str">
        <f>A98</f>
        <v>Основное мероприятие</v>
      </c>
      <c r="B102" s="257" t="str">
        <f>прил.3!B233</f>
        <v>Реализация регионального проекта "Поддержка семьи" в рамках реализации национального проекта "Семья"</v>
      </c>
      <c r="C102" s="321" t="s">
        <v>111</v>
      </c>
      <c r="D102" s="322"/>
      <c r="E102" s="22">
        <f>E103+E104+E105</f>
        <v>0</v>
      </c>
      <c r="F102" s="22">
        <f t="shared" ref="F102:K102" si="161">F103+F104+F105</f>
        <v>0</v>
      </c>
      <c r="G102" s="22">
        <f t="shared" si="161"/>
        <v>0</v>
      </c>
      <c r="H102" s="22">
        <f t="shared" si="161"/>
        <v>0</v>
      </c>
      <c r="I102" s="22">
        <f t="shared" si="161"/>
        <v>0</v>
      </c>
      <c r="J102" s="22">
        <f t="shared" si="161"/>
        <v>0</v>
      </c>
      <c r="K102" s="22">
        <f t="shared" si="161"/>
        <v>0</v>
      </c>
      <c r="L102" s="22">
        <f>L103+L104+L105</f>
        <v>57544.334999999999</v>
      </c>
      <c r="M102" s="22">
        <f>M103+M104+M105</f>
        <v>0</v>
      </c>
      <c r="N102" s="22">
        <f>N103+N104+N105</f>
        <v>0</v>
      </c>
      <c r="O102" s="33">
        <f>E102-прил.3!H234</f>
        <v>0</v>
      </c>
      <c r="P102" s="33">
        <f>F102-прил.3!I234</f>
        <v>0</v>
      </c>
      <c r="Q102" s="33">
        <f>G102-прил.3!J234</f>
        <v>0</v>
      </c>
      <c r="R102" s="33">
        <f>H102-прил.3!K234</f>
        <v>0</v>
      </c>
      <c r="S102" s="33">
        <f>I102-прил.3!L234</f>
        <v>0</v>
      </c>
      <c r="T102" s="33">
        <f>J102-прил.3!M234</f>
        <v>0</v>
      </c>
      <c r="U102" s="33">
        <f>K102-прил.3!N234</f>
        <v>0</v>
      </c>
      <c r="V102" s="33">
        <f>L102-прил.3!O233</f>
        <v>0</v>
      </c>
      <c r="W102" s="33">
        <f>M102-прил.3!P233</f>
        <v>0</v>
      </c>
      <c r="X102" s="33">
        <f>N102-прил.3!Q233</f>
        <v>0</v>
      </c>
    </row>
    <row r="103" spans="1:25" ht="28.5" customHeight="1" x14ac:dyDescent="0.2">
      <c r="A103" s="268"/>
      <c r="B103" s="268"/>
      <c r="C103" s="318"/>
      <c r="D103" s="236" t="s">
        <v>112</v>
      </c>
      <c r="E103" s="47">
        <f>прил.3!H236</f>
        <v>0</v>
      </c>
      <c r="F103" s="47">
        <f>прил.3!I236</f>
        <v>0</v>
      </c>
      <c r="G103" s="47">
        <f>прил.3!J236</f>
        <v>0</v>
      </c>
      <c r="H103" s="47">
        <f>прил.3!K236</f>
        <v>0</v>
      </c>
      <c r="I103" s="47">
        <f>прил.3!L236</f>
        <v>0</v>
      </c>
      <c r="J103" s="47">
        <f>прил.3!M236</f>
        <v>0</v>
      </c>
      <c r="K103" s="185">
        <f>прил.3!N236</f>
        <v>0</v>
      </c>
      <c r="L103" s="185">
        <f>прил.3!O236</f>
        <v>5.7539999999999996</v>
      </c>
      <c r="M103" s="185">
        <f>прил.3!P236</f>
        <v>0</v>
      </c>
      <c r="N103" s="185">
        <f>прил.3!Q236</f>
        <v>0</v>
      </c>
      <c r="O103" s="33"/>
      <c r="P103" s="34"/>
      <c r="Q103" s="33"/>
      <c r="R103" s="35"/>
      <c r="S103" s="35"/>
      <c r="T103" s="35"/>
    </row>
    <row r="104" spans="1:25" ht="51" customHeight="1" x14ac:dyDescent="0.2">
      <c r="A104" s="268"/>
      <c r="B104" s="268"/>
      <c r="C104" s="319"/>
      <c r="D104" s="237" t="s">
        <v>259</v>
      </c>
      <c r="E104" s="58">
        <f>прил.3!H235</f>
        <v>0</v>
      </c>
      <c r="F104" s="58">
        <f>прил.3!I235</f>
        <v>0</v>
      </c>
      <c r="G104" s="58">
        <f>прил.3!J235</f>
        <v>0</v>
      </c>
      <c r="H104" s="58">
        <f>прил.3!K235</f>
        <v>0</v>
      </c>
      <c r="I104" s="58">
        <f>прил.3!L235</f>
        <v>0</v>
      </c>
      <c r="J104" s="58">
        <f>прил.3!M235</f>
        <v>0</v>
      </c>
      <c r="K104" s="186">
        <f>прил.3!N235</f>
        <v>0</v>
      </c>
      <c r="L104" s="186">
        <f>прил.3!O235</f>
        <v>1150.7860000000001</v>
      </c>
      <c r="M104" s="186">
        <f>прил.3!P235</f>
        <v>0</v>
      </c>
      <c r="N104" s="186">
        <f>прил.3!Q235</f>
        <v>0</v>
      </c>
      <c r="O104" s="33"/>
      <c r="P104" s="34"/>
      <c r="Q104" s="33"/>
      <c r="R104" s="35"/>
      <c r="S104" s="35"/>
      <c r="T104" s="35"/>
    </row>
    <row r="105" spans="1:25" ht="52.5" customHeight="1" x14ac:dyDescent="0.2">
      <c r="A105" s="258"/>
      <c r="B105" s="258"/>
      <c r="C105" s="319"/>
      <c r="D105" s="238" t="s">
        <v>260</v>
      </c>
      <c r="E105" s="57">
        <f>прил.3!H234</f>
        <v>0</v>
      </c>
      <c r="F105" s="57">
        <f>прил.3!I234</f>
        <v>0</v>
      </c>
      <c r="G105" s="57">
        <f>прил.3!J234</f>
        <v>0</v>
      </c>
      <c r="H105" s="57">
        <f>прил.3!K234</f>
        <v>0</v>
      </c>
      <c r="I105" s="57">
        <f>прил.3!L234</f>
        <v>0</v>
      </c>
      <c r="J105" s="57">
        <f>прил.3!M234</f>
        <v>0</v>
      </c>
      <c r="K105" s="57">
        <f>прил.3!N234</f>
        <v>0</v>
      </c>
      <c r="L105" s="57">
        <f>прил.3!O234</f>
        <v>56387.794999999998</v>
      </c>
      <c r="M105" s="57">
        <f>прил.3!P234</f>
        <v>0</v>
      </c>
      <c r="N105" s="57">
        <f>прил.3!Q234</f>
        <v>0</v>
      </c>
      <c r="O105" s="33"/>
      <c r="P105" s="34"/>
      <c r="Q105" s="33"/>
      <c r="R105" s="35"/>
      <c r="S105" s="35"/>
      <c r="T105" s="35"/>
    </row>
    <row r="106" spans="1:25" ht="22.5" customHeight="1" x14ac:dyDescent="0.2">
      <c r="A106" s="257" t="s">
        <v>29</v>
      </c>
      <c r="B106" s="257" t="str">
        <f>прил.3!B237</f>
        <v>Модернизация муниципальных детских школ искусств по видам искусств (музыкальных школ)</v>
      </c>
      <c r="C106" s="321" t="s">
        <v>111</v>
      </c>
      <c r="D106" s="322"/>
      <c r="E106" s="22">
        <f>E107+E108+E109</f>
        <v>0</v>
      </c>
      <c r="F106" s="22">
        <f t="shared" ref="F106:L106" si="162">F107+F108+F109</f>
        <v>0</v>
      </c>
      <c r="G106" s="22">
        <f t="shared" si="162"/>
        <v>0</v>
      </c>
      <c r="H106" s="22">
        <f t="shared" si="162"/>
        <v>28408.53</v>
      </c>
      <c r="I106" s="22">
        <f t="shared" si="162"/>
        <v>0</v>
      </c>
      <c r="J106" s="22">
        <f t="shared" si="162"/>
        <v>0</v>
      </c>
      <c r="K106" s="22">
        <f t="shared" si="162"/>
        <v>0</v>
      </c>
      <c r="L106" s="22">
        <f t="shared" si="162"/>
        <v>0</v>
      </c>
      <c r="M106" s="22">
        <f t="shared" ref="M106:N106" si="163">M107+M108+M109</f>
        <v>0</v>
      </c>
      <c r="N106" s="22">
        <f t="shared" si="163"/>
        <v>0</v>
      </c>
      <c r="O106" s="33">
        <f>E106-прил.3!H237</f>
        <v>0</v>
      </c>
      <c r="P106" s="33">
        <f>F106-прил.3!I237</f>
        <v>0</v>
      </c>
      <c r="Q106" s="33">
        <f>G106-прил.3!J237</f>
        <v>0</v>
      </c>
      <c r="R106" s="33">
        <f>H106-прил.3!K237</f>
        <v>0</v>
      </c>
      <c r="S106" s="33">
        <f>I106-прил.3!L237</f>
        <v>0</v>
      </c>
      <c r="T106" s="33">
        <f>J106-прил.3!M237</f>
        <v>0</v>
      </c>
      <c r="U106" s="33">
        <f>K106-прил.3!N237</f>
        <v>0</v>
      </c>
      <c r="V106" s="33">
        <f>L106-прил.3!O237</f>
        <v>0</v>
      </c>
      <c r="W106" s="33">
        <f>M106-прил.3!P237</f>
        <v>0</v>
      </c>
      <c r="X106" s="33">
        <f>N106-прил.3!Q237</f>
        <v>0</v>
      </c>
      <c r="Y106" s="33"/>
    </row>
    <row r="107" spans="1:25" ht="28.5" customHeight="1" x14ac:dyDescent="0.2">
      <c r="A107" s="268"/>
      <c r="B107" s="268"/>
      <c r="C107" s="318"/>
      <c r="D107" s="236" t="s">
        <v>112</v>
      </c>
      <c r="E107" s="47">
        <f>прил.3!H240</f>
        <v>0</v>
      </c>
      <c r="F107" s="47">
        <f>прил.3!I240</f>
        <v>0</v>
      </c>
      <c r="G107" s="47">
        <f>прил.3!J240</f>
        <v>0</v>
      </c>
      <c r="H107" s="47">
        <f>прил.3!K240</f>
        <v>284.08499999999998</v>
      </c>
      <c r="I107" s="47">
        <f>прил.3!L240</f>
        <v>0</v>
      </c>
      <c r="J107" s="47">
        <f>прил.3!M240</f>
        <v>0</v>
      </c>
      <c r="K107" s="185">
        <f>прил.3!N240</f>
        <v>0</v>
      </c>
      <c r="L107" s="185">
        <f>прил.3!O240</f>
        <v>0</v>
      </c>
      <c r="M107" s="185">
        <f>прил.3!P240</f>
        <v>0</v>
      </c>
      <c r="N107" s="185">
        <f>прил.3!Q240</f>
        <v>0</v>
      </c>
      <c r="O107" s="33"/>
      <c r="P107" s="34"/>
      <c r="Q107" s="33"/>
      <c r="R107" s="35"/>
      <c r="S107" s="35"/>
      <c r="T107" s="35"/>
    </row>
    <row r="108" spans="1:25" ht="49.5" customHeight="1" x14ac:dyDescent="0.2">
      <c r="A108" s="268"/>
      <c r="B108" s="268"/>
      <c r="C108" s="319"/>
      <c r="D108" s="237" t="s">
        <v>259</v>
      </c>
      <c r="E108" s="58">
        <f>прил.3!H239</f>
        <v>0</v>
      </c>
      <c r="F108" s="58">
        <f>прил.3!I239</f>
        <v>0</v>
      </c>
      <c r="G108" s="58">
        <f>прил.3!J239</f>
        <v>0</v>
      </c>
      <c r="H108" s="58">
        <f>прил.3!K239</f>
        <v>281.245</v>
      </c>
      <c r="I108" s="58">
        <f>прил.3!L239</f>
        <v>0</v>
      </c>
      <c r="J108" s="58">
        <f>прил.3!M239</f>
        <v>0</v>
      </c>
      <c r="K108" s="186">
        <f>прил.3!N239</f>
        <v>0</v>
      </c>
      <c r="L108" s="186">
        <f>прил.3!O239</f>
        <v>0</v>
      </c>
      <c r="M108" s="186">
        <f>прил.3!P239</f>
        <v>0</v>
      </c>
      <c r="N108" s="186">
        <f>прил.3!Q239</f>
        <v>0</v>
      </c>
      <c r="O108" s="33"/>
      <c r="P108" s="34"/>
      <c r="Q108" s="33"/>
      <c r="R108" s="35"/>
      <c r="S108" s="35"/>
      <c r="T108" s="35"/>
    </row>
    <row r="109" spans="1:25" ht="52.5" customHeight="1" x14ac:dyDescent="0.2">
      <c r="A109" s="268"/>
      <c r="B109" s="268"/>
      <c r="C109" s="319"/>
      <c r="D109" s="238" t="s">
        <v>260</v>
      </c>
      <c r="E109" s="57">
        <f>прил.3!H238</f>
        <v>0</v>
      </c>
      <c r="F109" s="57">
        <f>прил.3!I238</f>
        <v>0</v>
      </c>
      <c r="G109" s="57">
        <f>прил.3!J238</f>
        <v>0</v>
      </c>
      <c r="H109" s="57">
        <f>прил.3!K238</f>
        <v>27843.200000000001</v>
      </c>
      <c r="I109" s="57">
        <f>прил.3!L238</f>
        <v>0</v>
      </c>
      <c r="J109" s="57">
        <f>прил.3!M238</f>
        <v>0</v>
      </c>
      <c r="K109" s="57">
        <f>прил.3!N238</f>
        <v>0</v>
      </c>
      <c r="L109" s="57">
        <f>прил.3!O238</f>
        <v>0</v>
      </c>
      <c r="M109" s="57">
        <f>прил.3!P238</f>
        <v>0</v>
      </c>
      <c r="N109" s="57">
        <f>прил.3!Q238</f>
        <v>0</v>
      </c>
      <c r="O109" s="33"/>
      <c r="P109" s="34"/>
      <c r="Q109" s="33"/>
      <c r="R109" s="35"/>
      <c r="S109" s="35"/>
      <c r="T109" s="35"/>
    </row>
  </sheetData>
  <mergeCells count="117">
    <mergeCell ref="C75:C77"/>
    <mergeCell ref="C78:D78"/>
    <mergeCell ref="C79:C81"/>
    <mergeCell ref="C82:D82"/>
    <mergeCell ref="C83:C85"/>
    <mergeCell ref="C86:D86"/>
    <mergeCell ref="C87:C89"/>
    <mergeCell ref="C90:D90"/>
    <mergeCell ref="C91:C93"/>
    <mergeCell ref="C43:C45"/>
    <mergeCell ref="C46:D46"/>
    <mergeCell ref="C47:C49"/>
    <mergeCell ref="C50:D50"/>
    <mergeCell ref="C51:C53"/>
    <mergeCell ref="C54:D54"/>
    <mergeCell ref="C55:C57"/>
    <mergeCell ref="C71:C73"/>
    <mergeCell ref="C74:D74"/>
    <mergeCell ref="J1:N1"/>
    <mergeCell ref="E6:N6"/>
    <mergeCell ref="A66:A69"/>
    <mergeCell ref="B66:B69"/>
    <mergeCell ref="C66:D66"/>
    <mergeCell ref="C67:C69"/>
    <mergeCell ref="A62:A65"/>
    <mergeCell ref="B62:B65"/>
    <mergeCell ref="C62:D62"/>
    <mergeCell ref="C63:C65"/>
    <mergeCell ref="A58:A61"/>
    <mergeCell ref="B58:B61"/>
    <mergeCell ref="C58:D58"/>
    <mergeCell ref="C59:C61"/>
    <mergeCell ref="A54:A57"/>
    <mergeCell ref="B54:B57"/>
    <mergeCell ref="A42:A45"/>
    <mergeCell ref="B42:B45"/>
    <mergeCell ref="A46:A49"/>
    <mergeCell ref="B46:B49"/>
    <mergeCell ref="A50:A53"/>
    <mergeCell ref="B50:B53"/>
    <mergeCell ref="B18:B21"/>
    <mergeCell ref="C18:D18"/>
    <mergeCell ref="A4:K4"/>
    <mergeCell ref="A6:A8"/>
    <mergeCell ref="B6:B8"/>
    <mergeCell ref="C6:D8"/>
    <mergeCell ref="A26:A29"/>
    <mergeCell ref="B26:B29"/>
    <mergeCell ref="C26:D26"/>
    <mergeCell ref="C27:C29"/>
    <mergeCell ref="A14:A17"/>
    <mergeCell ref="B14:B17"/>
    <mergeCell ref="C14:D14"/>
    <mergeCell ref="C15:C17"/>
    <mergeCell ref="A22:A25"/>
    <mergeCell ref="B22:B25"/>
    <mergeCell ref="C22:D22"/>
    <mergeCell ref="C23:C25"/>
    <mergeCell ref="A18:A21"/>
    <mergeCell ref="C19:C21"/>
    <mergeCell ref="C9:D9"/>
    <mergeCell ref="A10:A13"/>
    <mergeCell ref="B10:B13"/>
    <mergeCell ref="C10:D10"/>
    <mergeCell ref="C11:C13"/>
    <mergeCell ref="N7:N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A86:A89"/>
    <mergeCell ref="B86:B89"/>
    <mergeCell ref="A30:A33"/>
    <mergeCell ref="B30:B33"/>
    <mergeCell ref="C30:D30"/>
    <mergeCell ref="C31:C33"/>
    <mergeCell ref="A38:A41"/>
    <mergeCell ref="B38:B41"/>
    <mergeCell ref="C38:D38"/>
    <mergeCell ref="A34:A37"/>
    <mergeCell ref="B34:B37"/>
    <mergeCell ref="C34:D34"/>
    <mergeCell ref="C35:C37"/>
    <mergeCell ref="A82:A85"/>
    <mergeCell ref="B82:B85"/>
    <mergeCell ref="A70:A73"/>
    <mergeCell ref="B70:B73"/>
    <mergeCell ref="C70:D70"/>
    <mergeCell ref="A74:A77"/>
    <mergeCell ref="B74:B77"/>
    <mergeCell ref="A78:A81"/>
    <mergeCell ref="B78:B81"/>
    <mergeCell ref="C39:C41"/>
    <mergeCell ref="C42:D42"/>
    <mergeCell ref="C107:C109"/>
    <mergeCell ref="A90:A93"/>
    <mergeCell ref="B90:B93"/>
    <mergeCell ref="A94:A97"/>
    <mergeCell ref="B94:B97"/>
    <mergeCell ref="A102:A105"/>
    <mergeCell ref="B102:B105"/>
    <mergeCell ref="A98:A101"/>
    <mergeCell ref="B98:B101"/>
    <mergeCell ref="A106:A109"/>
    <mergeCell ref="B106:B109"/>
    <mergeCell ref="C94:D94"/>
    <mergeCell ref="C95:C97"/>
    <mergeCell ref="C98:D98"/>
    <mergeCell ref="C99:C101"/>
    <mergeCell ref="C102:D102"/>
    <mergeCell ref="C103:C105"/>
    <mergeCell ref="C106:D106"/>
  </mergeCells>
  <pageMargins left="0.37" right="0.19685039370078741" top="0.24" bottom="0.2" header="0.2" footer="0.2"/>
  <pageSetup paperSize="9" scale="72" fitToHeight="10" orientation="landscape" r:id="rId1"/>
  <rowBreaks count="4" manualBreakCount="4">
    <brk id="17" max="11" man="1"/>
    <brk id="65" max="12" man="1"/>
    <brk id="81" max="12" man="1"/>
    <brk id="9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прил.3</vt:lpstr>
      <vt:lpstr>прил.4</vt:lpstr>
      <vt:lpstr>прил.3!_GoBack</vt:lpstr>
      <vt:lpstr>прил.3!Область_печати</vt:lpstr>
      <vt:lpstr>прил.4!Область_печати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RKO-LN848LP</cp:lastModifiedBy>
  <cp:lastPrinted>2026-04-29T09:22:59Z</cp:lastPrinted>
  <dcterms:created xsi:type="dcterms:W3CDTF">2000-04-01T13:20:55Z</dcterms:created>
  <dcterms:modified xsi:type="dcterms:W3CDTF">2026-04-29T09:25:05Z</dcterms:modified>
</cp:coreProperties>
</file>